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155" tabRatio="814" activeTab="1"/>
  </bookViews>
  <sheets>
    <sheet name="CALCULO DA POTÊNCIA" sheetId="2" r:id="rId1"/>
    <sheet name="TABELAS " sheetId="9" r:id="rId2"/>
    <sheet name="DIMENSIONAMENTO DOS CONDUTORES" sheetId="4" state="hidden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L49" i="2"/>
  <c r="L50" i="2"/>
  <c r="L51" i="2"/>
  <c r="L52" i="2"/>
  <c r="L53" i="2"/>
  <c r="L54" i="2"/>
  <c r="L48" i="2"/>
  <c r="M48" i="2" l="1"/>
  <c r="M74" i="2" l="1"/>
  <c r="M61" i="2"/>
  <c r="L74" i="2"/>
  <c r="J74" i="2"/>
  <c r="P62" i="2"/>
  <c r="P63" i="2"/>
  <c r="P64" i="2"/>
  <c r="P65" i="2"/>
  <c r="P66" i="2"/>
  <c r="P67" i="2"/>
  <c r="P68" i="2"/>
  <c r="P69" i="2"/>
  <c r="P70" i="2"/>
  <c r="P71" i="2"/>
  <c r="P72" i="2"/>
  <c r="P73" i="2"/>
  <c r="P61" i="2"/>
  <c r="M62" i="2"/>
  <c r="M63" i="2"/>
  <c r="M64" i="2"/>
  <c r="M65" i="2"/>
  <c r="M66" i="2"/>
  <c r="M67" i="2"/>
  <c r="M68" i="2"/>
  <c r="M69" i="2"/>
  <c r="M70" i="2"/>
  <c r="M71" i="2"/>
  <c r="M72" i="2"/>
  <c r="M73" i="2"/>
  <c r="L62" i="2"/>
  <c r="L63" i="2"/>
  <c r="L64" i="2"/>
  <c r="L65" i="2"/>
  <c r="L66" i="2"/>
  <c r="L67" i="2"/>
  <c r="L68" i="2"/>
  <c r="L69" i="2"/>
  <c r="L70" i="2"/>
  <c r="L71" i="2"/>
  <c r="L72" i="2"/>
  <c r="L73" i="2"/>
  <c r="K62" i="2"/>
  <c r="K63" i="2"/>
  <c r="K64" i="2"/>
  <c r="K65" i="2"/>
  <c r="K66" i="2"/>
  <c r="K67" i="2"/>
  <c r="K68" i="2"/>
  <c r="K69" i="2"/>
  <c r="K70" i="2"/>
  <c r="K71" i="2"/>
  <c r="K72" i="2"/>
  <c r="K73" i="2"/>
  <c r="J62" i="2"/>
  <c r="J63" i="2"/>
  <c r="J64" i="2"/>
  <c r="J65" i="2"/>
  <c r="J66" i="2"/>
  <c r="J67" i="2"/>
  <c r="J68" i="2"/>
  <c r="J69" i="2"/>
  <c r="J70" i="2"/>
  <c r="J71" i="2"/>
  <c r="J72" i="2"/>
  <c r="J73" i="2"/>
  <c r="K61" i="2"/>
  <c r="L61" i="2" s="1"/>
  <c r="J61" i="2"/>
  <c r="K54" i="2" l="1"/>
  <c r="M54" i="2"/>
  <c r="J54" i="2"/>
  <c r="P48" i="2"/>
  <c r="AE35" i="2"/>
  <c r="AE36" i="2" s="1"/>
  <c r="AC39" i="2" s="1"/>
  <c r="AC41" i="2" s="1"/>
  <c r="AC49" i="2" s="1"/>
  <c r="AE34" i="2"/>
  <c r="AC44" i="2"/>
  <c r="AC46" i="2"/>
  <c r="AC50" i="2" s="1"/>
  <c r="X35" i="2"/>
  <c r="X34" i="2"/>
  <c r="X36" i="2" s="1"/>
  <c r="V39" i="2" s="1"/>
  <c r="V41" i="2" s="1"/>
  <c r="V49" i="2" s="1"/>
  <c r="M49" i="2"/>
  <c r="M50" i="2"/>
  <c r="M51" i="2"/>
  <c r="M52" i="2"/>
  <c r="A53" i="2"/>
  <c r="A49" i="2"/>
  <c r="A50" i="2"/>
  <c r="A51" i="2"/>
  <c r="A52" i="2"/>
  <c r="A48" i="2"/>
  <c r="J49" i="2"/>
  <c r="J50" i="2"/>
  <c r="J51" i="2"/>
  <c r="J52" i="2"/>
  <c r="J53" i="2"/>
  <c r="J48" i="2"/>
  <c r="K49" i="2"/>
  <c r="K50" i="2"/>
  <c r="K51" i="2"/>
  <c r="K52" i="2"/>
  <c r="K53" i="2"/>
  <c r="M53" i="2" s="1"/>
  <c r="K48" i="2"/>
  <c r="P49" i="2"/>
  <c r="P50" i="2"/>
  <c r="P51" i="2"/>
  <c r="P52" i="2"/>
  <c r="P53" i="2"/>
  <c r="E31" i="2"/>
  <c r="AC51" i="2" l="1"/>
  <c r="AC54" i="2" s="1"/>
  <c r="AC56" i="2" s="1"/>
  <c r="AD66" i="2" s="1"/>
  <c r="F31" i="2"/>
  <c r="G31" i="2"/>
  <c r="K32" i="2"/>
  <c r="V44" i="2" s="1"/>
  <c r="V46" i="2" s="1"/>
  <c r="V50" i="2" s="1"/>
  <c r="V51" i="2" s="1"/>
  <c r="V54" i="2" s="1"/>
  <c r="V56" i="2" s="1"/>
  <c r="W66" i="2" s="1"/>
  <c r="L55" i="2" s="1"/>
  <c r="M55" i="2" s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F32" i="2" l="1"/>
  <c r="H31" i="2"/>
  <c r="B19" i="4"/>
  <c r="B20" i="4"/>
  <c r="B21" i="4"/>
  <c r="B14" i="4"/>
  <c r="B15" i="4"/>
  <c r="B16" i="4"/>
  <c r="B17" i="4"/>
  <c r="B18" i="4"/>
  <c r="B13" i="4"/>
  <c r="H10" i="4"/>
  <c r="B8" i="4" l="1"/>
  <c r="B9" i="4"/>
  <c r="B4" i="4"/>
  <c r="G20" i="4" l="1"/>
  <c r="H20" i="4" s="1"/>
  <c r="G19" i="4"/>
  <c r="H19" i="4" s="1"/>
  <c r="G15" i="4"/>
  <c r="H15" i="4" s="1"/>
  <c r="G18" i="4"/>
  <c r="H18" i="4" s="1"/>
  <c r="G9" i="4"/>
  <c r="H9" i="4" s="1"/>
  <c r="G17" i="4"/>
  <c r="H17" i="4" s="1"/>
  <c r="G21" i="4"/>
  <c r="H21" i="4" s="1"/>
  <c r="G16" i="4"/>
  <c r="H16" i="4" s="1"/>
  <c r="G13" i="4"/>
  <c r="H13" i="4" s="1"/>
  <c r="B5" i="4" l="1"/>
  <c r="G14" i="4"/>
  <c r="H14" i="4" s="1"/>
  <c r="B6" i="4"/>
  <c r="B7" i="4"/>
  <c r="E32" i="2"/>
  <c r="G5" i="4" l="1"/>
  <c r="H5" i="4" s="1"/>
  <c r="H32" i="2"/>
  <c r="A35" i="2" s="1"/>
  <c r="J55" i="2" s="1"/>
  <c r="G7" i="4" l="1"/>
  <c r="H7" i="4" s="1"/>
  <c r="G8" i="4" l="1"/>
  <c r="H8" i="4" s="1"/>
  <c r="D35" i="2"/>
  <c r="G4" i="4" l="1"/>
  <c r="H4" i="4" s="1"/>
  <c r="G6" i="4" l="1"/>
  <c r="H6" i="4" s="1"/>
</calcChain>
</file>

<file path=xl/sharedStrings.xml><?xml version="1.0" encoding="utf-8"?>
<sst xmlns="http://schemas.openxmlformats.org/spreadsheetml/2006/main" count="244" uniqueCount="142">
  <si>
    <t>Circuito</t>
  </si>
  <si>
    <t>L. incand.</t>
  </si>
  <si>
    <t>Tomadas</t>
  </si>
  <si>
    <t>-</t>
  </si>
  <si>
    <t>480 W</t>
  </si>
  <si>
    <t>100 W</t>
  </si>
  <si>
    <t>Carga (W)</t>
  </si>
  <si>
    <t>Corrente</t>
  </si>
  <si>
    <t>Fase</t>
  </si>
  <si>
    <t>Descrição</t>
  </si>
  <si>
    <t>Fiação (mm²)</t>
  </si>
  <si>
    <t>Chuveiro elétrico</t>
  </si>
  <si>
    <t>Disjuntor (A)</t>
  </si>
  <si>
    <t>A</t>
  </si>
  <si>
    <t>RESERV.</t>
  </si>
  <si>
    <t>40 W</t>
  </si>
  <si>
    <t xml:space="preserve">60 W </t>
  </si>
  <si>
    <t>Ar condicionado</t>
  </si>
  <si>
    <t>1000 W</t>
  </si>
  <si>
    <t>Microondas</t>
  </si>
  <si>
    <t>1500 W</t>
  </si>
  <si>
    <t>TUG'S A.S / W.C</t>
  </si>
  <si>
    <t>TUG'S COZ.</t>
  </si>
  <si>
    <t>Carga (VA)</t>
  </si>
  <si>
    <t>C</t>
  </si>
  <si>
    <t>B</t>
  </si>
  <si>
    <t>Quadro de previsão de cargas pav. Térreo</t>
  </si>
  <si>
    <t>Dependência</t>
  </si>
  <si>
    <t>Dimensões</t>
  </si>
  <si>
    <t>Iluminação</t>
  </si>
  <si>
    <t>TUG</t>
  </si>
  <si>
    <t>TUE</t>
  </si>
  <si>
    <t>Área (m²)</t>
  </si>
  <si>
    <t>Nª de pontos</t>
  </si>
  <si>
    <t>Potencia (VA)</t>
  </si>
  <si>
    <t>Potência Total (W)</t>
  </si>
  <si>
    <t>600 VA</t>
  </si>
  <si>
    <t>100 VA</t>
  </si>
  <si>
    <t>Sala estar/jantar</t>
  </si>
  <si>
    <t>Varanda</t>
  </si>
  <si>
    <t>W.C social</t>
  </si>
  <si>
    <t>Cozinha</t>
  </si>
  <si>
    <t>Hall</t>
  </si>
  <si>
    <t>A.S</t>
  </si>
  <si>
    <t xml:space="preserve">Totais (VA) </t>
  </si>
  <si>
    <t xml:space="preserve">Totais (W) </t>
  </si>
  <si>
    <t>Potencia total</t>
  </si>
  <si>
    <t>W</t>
  </si>
  <si>
    <t>Corrente de projeto</t>
  </si>
  <si>
    <t>nº de circuitos agrupados</t>
  </si>
  <si>
    <t>FCA</t>
  </si>
  <si>
    <t>FCT</t>
  </si>
  <si>
    <t>Corrente corrigida</t>
  </si>
  <si>
    <t>Tensão  (V)</t>
  </si>
  <si>
    <t>Bitola (mm²)</t>
  </si>
  <si>
    <t>Dimensionamento dos condutores</t>
  </si>
  <si>
    <t>Potência (VA)</t>
  </si>
  <si>
    <t>CIRCUITO DE DISTRIBUIÇÃO</t>
  </si>
  <si>
    <t>1º soma os valores da potencia ativa de iluminação e das TUG's</t>
  </si>
  <si>
    <t>Potencia ativa de iluminação</t>
  </si>
  <si>
    <t>Potência ativa das TUG's</t>
  </si>
  <si>
    <t>TOTAL:</t>
  </si>
  <si>
    <t>x</t>
  </si>
  <si>
    <t>TOTAL</t>
  </si>
  <si>
    <t>3º multiplica as potencias de ponto de tomada de uso específico pelo fator de demanda correspodente</t>
  </si>
  <si>
    <t>4º soma-se os valores da potencia ativa das TUE's com o da iluminação e TUG's</t>
  </si>
  <si>
    <t>+</t>
  </si>
  <si>
    <t>5º Para achar o valor em VA, divide a potência total por 0,95</t>
  </si>
  <si>
    <t>VA</t>
  </si>
  <si>
    <t>Calculo da corrente do circuito de distribuição</t>
  </si>
  <si>
    <t>Formula: I = p/(U* raiz 3)</t>
  </si>
  <si>
    <t xml:space="preserve">Onde </t>
  </si>
  <si>
    <t>I = Corrente do circuito</t>
  </si>
  <si>
    <t>P =  Potencia total do circuito</t>
  </si>
  <si>
    <t>U = tensão no circuito</t>
  </si>
  <si>
    <t xml:space="preserve"> Corrente:</t>
  </si>
  <si>
    <t>Perímetro  (m)</t>
  </si>
  <si>
    <t>Potência Total (VA)</t>
  </si>
  <si>
    <t>ALIMENT.</t>
  </si>
  <si>
    <t>÷</t>
  </si>
  <si>
    <t>DIST</t>
  </si>
  <si>
    <t>Escritório</t>
  </si>
  <si>
    <t>W.C empregada</t>
  </si>
  <si>
    <t>Quarto emp.</t>
  </si>
  <si>
    <t>Garagem</t>
  </si>
  <si>
    <t>Suíte 1</t>
  </si>
  <si>
    <t>W.C suíte 1</t>
  </si>
  <si>
    <t>Quarto 1º andar</t>
  </si>
  <si>
    <t>Suíte 2</t>
  </si>
  <si>
    <t>Suíte principal</t>
  </si>
  <si>
    <t>W.C suíte 2</t>
  </si>
  <si>
    <t>W.C suíte principal</t>
  </si>
  <si>
    <t>TUG'S social</t>
  </si>
  <si>
    <t>QD.2</t>
  </si>
  <si>
    <t>5600 W</t>
  </si>
  <si>
    <t>TUG'S  W.C</t>
  </si>
  <si>
    <t>Ar condocionado</t>
  </si>
  <si>
    <t>1000 w</t>
  </si>
  <si>
    <t>QUADRO 1</t>
  </si>
  <si>
    <t>QUADRO 2</t>
  </si>
  <si>
    <t>Calculo da potência do circuito de distribuição do quadro 1</t>
  </si>
  <si>
    <t>2º Multiplica o valor calculado pelo fator de demanda correspodente a       esta potência.</t>
  </si>
  <si>
    <t>Calculo da potência do circuito de distribuição do quadro 2</t>
  </si>
  <si>
    <t>QUADRO DE DISTRIBUIÇÃO 1º PAVIMENTO</t>
  </si>
  <si>
    <t>QUADRO DE DISTRIBUIÇÃO PAVIMENTO TÉRREO</t>
  </si>
  <si>
    <t>Reserva</t>
  </si>
  <si>
    <t>NORMA NBR 5410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</si>
  <si>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  <scheme val="minor"/>
      </rPr>
      <t xml:space="preserve"> Para calcular a quantidade de tomadas, em cozinhas, área de serviço e</t>
    </r>
  </si>
  <si>
    <t>locaias analogos, pega o valor do perímetro e divide por 3,5m ou fração.</t>
  </si>
  <si>
    <t>Nas demais áreas como sala ou quartos, pega o valor do perímetro e divide</t>
  </si>
  <si>
    <t>por 5m ou fração.</t>
  </si>
  <si>
    <t>A potência mínima de cada tomada de uso geral (TUG) dependem do ambiente onde</t>
  </si>
  <si>
    <t>elas estarão, de forma que a norma exige os seguintes critérios:</t>
  </si>
  <si>
    <t>1) Em banheiros, cozinhas, copas, copas cozinhas, deve ser estabelecer o mínimo de 600</t>
  </si>
  <si>
    <t>VA para os primeiros três pontos de tomada, e 100 VA para os pontos excedentes;</t>
  </si>
  <si>
    <t>2) Para os demais comodos, atribuir 100 VA por cada ponto de tomada.</t>
  </si>
  <si>
    <t>Fator de Ponderação</t>
  </si>
  <si>
    <t>FP TUG'S</t>
  </si>
  <si>
    <t>FP ILUM</t>
  </si>
  <si>
    <r>
      <rPr>
        <b/>
        <sz val="11"/>
        <color theme="1"/>
        <rFont val="Calibri"/>
        <family val="2"/>
        <scheme val="minor"/>
      </rPr>
      <t>9.5.2.1.2 Na determinação das cargas de iluminação, como alternativa à aplicação da ABNT NBR 5413</t>
    </r>
    <r>
      <rPr>
        <sz val="11"/>
        <color theme="1"/>
        <rFont val="Calibri"/>
        <family val="2"/>
        <scheme val="minor"/>
      </rPr>
      <t xml:space="preserve">, conforme prescrito na alínea a) de 4.2.1.2.2, pode ser adotado o seguinte critério: </t>
    </r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em cômodos ou dependências com área igual ou inferior a 6 m2, deve ser prevista uma carga mínima de 100 VA;
</t>
    </r>
    <r>
      <rPr>
        <b/>
        <sz val="11"/>
        <color theme="1"/>
        <rFont val="Calibri"/>
        <family val="2"/>
        <scheme val="minor"/>
      </rPr>
      <t>b)</t>
    </r>
    <r>
      <rPr>
        <sz val="11"/>
        <color theme="1"/>
        <rFont val="Calibri"/>
        <family val="2"/>
        <scheme val="minor"/>
      </rPr>
      <t xml:space="preserve"> em cômodo ou dependências com área superior a 6 m2, deve ser prevista uma carga mínima de 100 VA para os primeiros 6 m2, acrescida de 60 VA para cada aumento de 4 m2 inteiros.</t>
    </r>
  </si>
  <si>
    <t>PAV. TÉRREO</t>
  </si>
  <si>
    <t>1º PAVIMENTO</t>
  </si>
  <si>
    <t>Nº</t>
  </si>
  <si>
    <t>TIPO</t>
  </si>
  <si>
    <t>POTENCIA (W)</t>
  </si>
  <si>
    <t>DISTRIBUIÇÃO DOS CIRCUITOS</t>
  </si>
  <si>
    <t>POTENCIA (VA)</t>
  </si>
  <si>
    <r>
      <rPr>
        <b/>
        <sz val="11"/>
        <color theme="1"/>
        <rFont val="Calibri"/>
        <family val="2"/>
        <scheme val="minor"/>
      </rPr>
      <t xml:space="preserve">Obs: </t>
    </r>
    <r>
      <rPr>
        <sz val="11"/>
        <color theme="1"/>
        <rFont val="Calibri"/>
        <family val="2"/>
        <scheme val="minor"/>
      </rPr>
      <t>O tipo de lampada de uma residencia deve ser escolhido pelo projetista de forma a</t>
    </r>
  </si>
  <si>
    <t xml:space="preserve">deixar o ambiente o mais iluminado e confortável possivel, a NBR 5410, apenas indica a </t>
  </si>
  <si>
    <t xml:space="preserve">potência geral de iluminação do ambiente, porém, a quantidade de lampadas pode ser </t>
  </si>
  <si>
    <t>distribuida conforme se desejar. Para um bom projeto de iluminação existe a possiblidade</t>
  </si>
  <si>
    <t>de recorrer a projetos luminotécinos que isam calculos mais avançados de iluminação</t>
  </si>
  <si>
    <r>
      <t xml:space="preserve">Obs: </t>
    </r>
    <r>
      <rPr>
        <sz val="11"/>
        <color theme="1"/>
        <rFont val="Calibri"/>
        <family val="2"/>
        <scheme val="minor"/>
      </rPr>
      <t>O dimensionamento das fases é feito baseado na potencia, e dividindo-as de forma mais</t>
    </r>
  </si>
  <si>
    <t>proporcional possivel, de forma que cada fase fique com uma quantidade de carga menor.</t>
  </si>
  <si>
    <t xml:space="preserve">Obs: Os farotes de demanda usados para o dimensionamento da corrente dos circuitos de distribuição estão descritos nas tabelas 21 e 22, retiradas da </t>
  </si>
  <si>
    <t>norma da concessionária de alagoas, a Eletrobrás.</t>
  </si>
  <si>
    <t>DIMENSIONAMENTO ELÉTRICO</t>
  </si>
  <si>
    <t>OBS: TODOS OS CAMPOS EM AMARELO DEVEM SER PREENCHIDOS PELO USUÁRIO</t>
  </si>
  <si>
    <t>Obs: Para dimensionamento da fiação de cada circuito, consultar a tabela 1.</t>
  </si>
  <si>
    <t>Máquina de lavar</t>
  </si>
  <si>
    <t>Máquina de levar</t>
  </si>
  <si>
    <t>Digite o valor da tensão na sua região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</si>
</sst>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3" fontId="0" fillId="0" borderId="0" xfId="0" applyNumberFormat="1"/>
    <xf numFmtId="2" fontId="0" fillId="0" borderId="0" xfId="0" applyNumberForma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3" fontId="7" fillId="5" borderId="4" xfId="0" applyNumberFormat="1" applyFont="1" applyFill="1" applyBorder="1"/>
    <xf numFmtId="0" fontId="7" fillId="5" borderId="5" xfId="0" applyFont="1" applyFill="1" applyBorder="1"/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12" xfId="0" applyFont="1" applyBorder="1" applyAlignment="1">
      <alignment vertical="top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1" xfId="0" applyFont="1" applyFill="1" applyBorder="1"/>
    <xf numFmtId="0" fontId="9" fillId="3" borderId="1" xfId="0" applyFont="1" applyFill="1" applyBorder="1"/>
    <xf numFmtId="0" fontId="2" fillId="4" borderId="1" xfId="0" applyFont="1" applyFill="1" applyBorder="1"/>
    <xf numFmtId="0" fontId="0" fillId="4" borderId="1" xfId="0" applyFill="1" applyBorder="1"/>
    <xf numFmtId="0" fontId="0" fillId="0" borderId="11" xfId="0" applyBorder="1" applyAlignment="1">
      <alignment horizontal="right"/>
    </xf>
    <xf numFmtId="0" fontId="5" fillId="0" borderId="11" xfId="0" applyFont="1" applyBorder="1" applyAlignment="1">
      <alignment horizontal="right"/>
    </xf>
    <xf numFmtId="2" fontId="0" fillId="0" borderId="14" xfId="0" applyNumberFormat="1" applyBorder="1"/>
    <xf numFmtId="3" fontId="0" fillId="4" borderId="1" xfId="0" applyNumberFormat="1" applyFill="1" applyBorder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2" fillId="0" borderId="10" xfId="0" applyFont="1" applyBorder="1"/>
    <xf numFmtId="0" fontId="1" fillId="0" borderId="8" xfId="0" applyFont="1" applyBorder="1" applyAlignment="1">
      <alignment vertical="top"/>
    </xf>
    <xf numFmtId="0" fontId="0" fillId="3" borderId="0" xfId="0" applyFill="1"/>
    <xf numFmtId="0" fontId="3" fillId="0" borderId="4" xfId="0" applyFont="1" applyBorder="1"/>
    <xf numFmtId="0" fontId="3" fillId="0" borderId="7" xfId="0" applyFont="1" applyBorder="1"/>
    <xf numFmtId="0" fontId="3" fillId="0" borderId="5" xfId="0" applyFont="1" applyBorder="1"/>
    <xf numFmtId="0" fontId="0" fillId="4" borderId="0" xfId="0" applyFill="1"/>
    <xf numFmtId="0" fontId="4" fillId="3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2" xfId="0" applyBorder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5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34</xdr:row>
      <xdr:rowOff>59056</xdr:rowOff>
    </xdr:from>
    <xdr:to>
      <xdr:col>2</xdr:col>
      <xdr:colOff>714375</xdr:colOff>
      <xdr:row>34</xdr:row>
      <xdr:rowOff>104775</xdr:rowOff>
    </xdr:to>
    <xdr:sp macro="" textlink="">
      <xdr:nvSpPr>
        <xdr:cNvPr id="2" name="Seta: para a Esquerda 1">
          <a:extLst>
            <a:ext uri="{FF2B5EF4-FFF2-40B4-BE49-F238E27FC236}">
              <a16:creationId xmlns="" xmlns:a16="http://schemas.microsoft.com/office/drawing/2014/main" id="{CCBFF5D6-D766-4650-A951-5E81EFFD8496}"/>
            </a:ext>
          </a:extLst>
        </xdr:cNvPr>
        <xdr:cNvSpPr/>
      </xdr:nvSpPr>
      <xdr:spPr>
        <a:xfrm>
          <a:off x="1941195" y="3747136"/>
          <a:ext cx="571500" cy="45719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54428</xdr:rowOff>
    </xdr:from>
    <xdr:to>
      <xdr:col>11</xdr:col>
      <xdr:colOff>152400</xdr:colOff>
      <xdr:row>23</xdr:row>
      <xdr:rowOff>61327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822D315-7357-4448-90D5-C054E871D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786" t="4060" r="3646"/>
        <a:stretch/>
      </xdr:blipFill>
      <xdr:spPr>
        <a:xfrm>
          <a:off x="228600" y="239485"/>
          <a:ext cx="6629400" cy="40781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11</xdr:col>
      <xdr:colOff>85726</xdr:colOff>
      <xdr:row>50</xdr:row>
      <xdr:rowOff>125327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682D9E1E-E64F-4FA4-B1E9-02B9F236AE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416" r="2986"/>
        <a:stretch/>
      </xdr:blipFill>
      <xdr:spPr>
        <a:xfrm>
          <a:off x="0" y="4754880"/>
          <a:ext cx="6791326" cy="451444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22</xdr:col>
      <xdr:colOff>342900</xdr:colOff>
      <xdr:row>24</xdr:row>
      <xdr:rowOff>75320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C51C9D7-07AC-497F-886A-9D3B0F0B7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628" t="21096" r="26565" b="16005"/>
        <a:stretch/>
      </xdr:blipFill>
      <xdr:spPr>
        <a:xfrm>
          <a:off x="7924800" y="185057"/>
          <a:ext cx="5829300" cy="43316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22</xdr:col>
      <xdr:colOff>323850</xdr:colOff>
      <xdr:row>54</xdr:row>
      <xdr:rowOff>60031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97D99739-539A-4075-8F68-F2468C975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628" t="21096" r="26711" b="13531"/>
        <a:stretch/>
      </xdr:blipFill>
      <xdr:spPr>
        <a:xfrm>
          <a:off x="7924800" y="5551714"/>
          <a:ext cx="5810250" cy="4501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showGridLines="0" topLeftCell="A4" zoomScaleNormal="100" workbookViewId="0">
      <selection activeCell="H11" sqref="H11"/>
    </sheetView>
  </sheetViews>
  <sheetFormatPr defaultRowHeight="15" x14ac:dyDescent="0.25"/>
  <cols>
    <col min="1" max="1" width="17.85546875" customWidth="1"/>
    <col min="2" max="2" width="7.7109375" customWidth="1"/>
    <col min="3" max="3" width="9.5703125" customWidth="1"/>
    <col min="4" max="4" width="11.85546875" customWidth="1"/>
    <col min="5" max="5" width="9.85546875" customWidth="1"/>
    <col min="6" max="6" width="7" customWidth="1"/>
    <col min="7" max="7" width="8" customWidth="1"/>
    <col min="8" max="8" width="12.85546875" bestFit="1" customWidth="1"/>
    <col min="9" max="9" width="11.85546875" customWidth="1"/>
    <col min="10" max="10" width="15.28515625" customWidth="1"/>
    <col min="11" max="12" width="13.140625" customWidth="1"/>
    <col min="13" max="13" width="10" customWidth="1"/>
    <col min="14" max="14" width="16.28515625" customWidth="1"/>
    <col min="15" max="15" width="15" customWidth="1"/>
    <col min="16" max="16" width="16" customWidth="1"/>
    <col min="21" max="21" width="10.85546875" customWidth="1"/>
    <col min="22" max="22" width="18.42578125" customWidth="1"/>
    <col min="27" max="27" width="3.28515625" customWidth="1"/>
    <col min="29" max="29" width="8.85546875" customWidth="1"/>
    <col min="34" max="34" width="8.140625" customWidth="1"/>
    <col min="36" max="36" width="16.85546875" customWidth="1"/>
    <col min="37" max="37" width="4.42578125" customWidth="1"/>
  </cols>
  <sheetData>
    <row r="1" spans="1:37" ht="21" x14ac:dyDescent="0.35">
      <c r="A1" s="76" t="s">
        <v>136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</row>
    <row r="6" spans="1:37" ht="18.75" x14ac:dyDescent="0.25">
      <c r="A6" s="99" t="s">
        <v>26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54"/>
    </row>
    <row r="7" spans="1:37" x14ac:dyDescent="0.25">
      <c r="A7" s="100" t="s">
        <v>27</v>
      </c>
      <c r="B7" s="100" t="s">
        <v>28</v>
      </c>
      <c r="C7" s="100"/>
      <c r="D7" s="101" t="s">
        <v>29</v>
      </c>
      <c r="E7" s="102"/>
      <c r="F7" s="101" t="s">
        <v>30</v>
      </c>
      <c r="G7" s="106"/>
      <c r="H7" s="102"/>
      <c r="I7" s="100" t="s">
        <v>31</v>
      </c>
      <c r="J7" s="100"/>
      <c r="K7" s="100"/>
      <c r="L7" s="55"/>
    </row>
    <row r="8" spans="1:37" x14ac:dyDescent="0.25">
      <c r="A8" s="100"/>
      <c r="B8" s="103" t="s">
        <v>32</v>
      </c>
      <c r="C8" s="104" t="s">
        <v>76</v>
      </c>
      <c r="D8" s="100" t="s">
        <v>33</v>
      </c>
      <c r="E8" s="103" t="s">
        <v>34</v>
      </c>
      <c r="F8" s="101" t="s">
        <v>33</v>
      </c>
      <c r="G8" s="102"/>
      <c r="H8" s="103" t="s">
        <v>77</v>
      </c>
      <c r="I8" s="100" t="s">
        <v>33</v>
      </c>
      <c r="J8" s="100" t="s">
        <v>9</v>
      </c>
      <c r="K8" s="103" t="s">
        <v>35</v>
      </c>
      <c r="L8" s="56"/>
    </row>
    <row r="9" spans="1:37" x14ac:dyDescent="0.25">
      <c r="A9" s="100"/>
      <c r="B9" s="103"/>
      <c r="C9" s="105"/>
      <c r="D9" s="100"/>
      <c r="E9" s="103"/>
      <c r="F9" s="22" t="s">
        <v>36</v>
      </c>
      <c r="G9" s="22" t="s">
        <v>37</v>
      </c>
      <c r="H9" s="103"/>
      <c r="I9" s="100"/>
      <c r="J9" s="100"/>
      <c r="K9" s="103"/>
      <c r="L9" s="56"/>
      <c r="M9" s="115" t="s">
        <v>125</v>
      </c>
      <c r="N9" s="115"/>
      <c r="O9" s="115"/>
      <c r="P9" s="115"/>
    </row>
    <row r="10" spans="1:37" s="12" customFormat="1" ht="15.75" x14ac:dyDescent="0.25">
      <c r="A10" s="15" t="s">
        <v>38</v>
      </c>
      <c r="B10" s="15">
        <v>42.31</v>
      </c>
      <c r="C10" s="16">
        <v>26.95</v>
      </c>
      <c r="D10" s="15">
        <v>4</v>
      </c>
      <c r="E10" s="15">
        <v>640</v>
      </c>
      <c r="F10" s="15"/>
      <c r="G10" s="15">
        <v>7</v>
      </c>
      <c r="H10" s="21">
        <f>(F10*600)+(G10*100)</f>
        <v>700</v>
      </c>
      <c r="I10" s="15"/>
      <c r="J10" s="15"/>
      <c r="K10" s="15"/>
      <c r="L10" s="57"/>
      <c r="M10" s="60" t="s">
        <v>122</v>
      </c>
      <c r="N10" s="59" t="s">
        <v>123</v>
      </c>
      <c r="O10" s="59" t="s">
        <v>126</v>
      </c>
      <c r="P10" s="59" t="s">
        <v>124</v>
      </c>
    </row>
    <row r="11" spans="1:37" s="12" customFormat="1" ht="16.899999999999999" customHeight="1" x14ac:dyDescent="0.35">
      <c r="A11" s="17" t="s">
        <v>41</v>
      </c>
      <c r="B11" s="17">
        <v>25.75</v>
      </c>
      <c r="C11" s="18">
        <v>20.3</v>
      </c>
      <c r="D11" s="17">
        <v>3</v>
      </c>
      <c r="E11" s="17">
        <v>340</v>
      </c>
      <c r="F11" s="17">
        <v>3</v>
      </c>
      <c r="G11" s="17">
        <v>3</v>
      </c>
      <c r="H11" s="21">
        <f t="shared" ref="H11:H26" si="0">(F11*600)+(G11*100)</f>
        <v>2100</v>
      </c>
      <c r="I11" s="17">
        <v>1</v>
      </c>
      <c r="J11" s="15" t="s">
        <v>19</v>
      </c>
      <c r="K11" s="15">
        <v>1000</v>
      </c>
      <c r="L11" s="57"/>
      <c r="M11" s="116" t="s">
        <v>120</v>
      </c>
      <c r="N11" s="116"/>
      <c r="O11" s="116"/>
      <c r="P11" s="116"/>
      <c r="U11" s="108" t="s">
        <v>106</v>
      </c>
      <c r="V11" s="108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12" customFormat="1" x14ac:dyDescent="0.25">
      <c r="A12" s="15" t="s">
        <v>40</v>
      </c>
      <c r="B12" s="15">
        <v>4.51</v>
      </c>
      <c r="C12" s="16"/>
      <c r="D12" s="15">
        <v>1</v>
      </c>
      <c r="E12" s="15">
        <v>100</v>
      </c>
      <c r="F12" s="15">
        <v>1</v>
      </c>
      <c r="G12" s="15"/>
      <c r="H12" s="21">
        <f t="shared" si="0"/>
        <v>600</v>
      </c>
      <c r="I12" s="15">
        <v>1</v>
      </c>
      <c r="J12" s="15"/>
      <c r="K12" s="15"/>
      <c r="L12" s="57"/>
      <c r="M12" s="61">
        <v>1</v>
      </c>
      <c r="N12" s="62" t="s">
        <v>29</v>
      </c>
      <c r="O12" s="62">
        <v>1740</v>
      </c>
      <c r="P12" s="61">
        <v>1740</v>
      </c>
      <c r="U12" s="109" t="s">
        <v>119</v>
      </c>
      <c r="V12" s="109"/>
      <c r="W12" s="109"/>
      <c r="X12" s="109"/>
      <c r="Y12" s="109"/>
      <c r="Z12"/>
      <c r="AA12"/>
      <c r="AB12" s="40"/>
      <c r="AC12" s="46" t="s">
        <v>111</v>
      </c>
      <c r="AD12" s="47"/>
      <c r="AE12" s="47"/>
      <c r="AF12" s="47"/>
      <c r="AG12" s="47"/>
      <c r="AH12" s="47"/>
      <c r="AI12" s="47"/>
      <c r="AJ12" s="48"/>
    </row>
    <row r="13" spans="1:37" s="12" customFormat="1" x14ac:dyDescent="0.25">
      <c r="A13" s="15" t="s">
        <v>81</v>
      </c>
      <c r="B13" s="15">
        <v>7.1</v>
      </c>
      <c r="C13" s="16">
        <v>11.03</v>
      </c>
      <c r="D13" s="15">
        <v>1</v>
      </c>
      <c r="E13" s="15">
        <v>100</v>
      </c>
      <c r="F13" s="15"/>
      <c r="G13" s="15">
        <v>5</v>
      </c>
      <c r="H13" s="21">
        <f t="shared" si="0"/>
        <v>500</v>
      </c>
      <c r="I13" s="15"/>
      <c r="J13" s="15"/>
      <c r="K13" s="15"/>
      <c r="L13" s="57"/>
      <c r="M13" s="61">
        <v>2</v>
      </c>
      <c r="N13" s="20" t="s">
        <v>92</v>
      </c>
      <c r="O13" s="62">
        <v>1800</v>
      </c>
      <c r="P13" s="61">
        <v>1440</v>
      </c>
      <c r="U13" s="109"/>
      <c r="V13" s="109"/>
      <c r="W13" s="109"/>
      <c r="X13" s="109"/>
      <c r="Y13" s="109"/>
      <c r="Z13"/>
      <c r="AA13"/>
      <c r="AB13" s="40"/>
      <c r="AC13" s="49" t="s">
        <v>112</v>
      </c>
      <c r="AD13" s="50"/>
      <c r="AE13" s="50"/>
      <c r="AF13" s="50"/>
      <c r="AG13" s="50"/>
      <c r="AH13" s="50"/>
      <c r="AI13" s="50"/>
      <c r="AJ13" s="51"/>
    </row>
    <row r="14" spans="1:37" s="12" customFormat="1" x14ac:dyDescent="0.25">
      <c r="A14" s="15" t="s">
        <v>82</v>
      </c>
      <c r="B14" s="15">
        <v>4.12</v>
      </c>
      <c r="C14" s="16"/>
      <c r="D14" s="15">
        <v>1</v>
      </c>
      <c r="E14" s="15">
        <v>100</v>
      </c>
      <c r="F14" s="15">
        <v>1</v>
      </c>
      <c r="G14" s="15"/>
      <c r="H14" s="21">
        <f t="shared" si="0"/>
        <v>600</v>
      </c>
      <c r="I14" s="15">
        <v>1</v>
      </c>
      <c r="J14" s="15"/>
      <c r="K14" s="15"/>
      <c r="L14" s="57"/>
      <c r="M14" s="61">
        <v>3</v>
      </c>
      <c r="N14" s="20" t="s">
        <v>21</v>
      </c>
      <c r="O14" s="62">
        <v>3000</v>
      </c>
      <c r="P14" s="61">
        <v>2400</v>
      </c>
      <c r="U14" s="109"/>
      <c r="V14" s="109"/>
      <c r="W14" s="109"/>
      <c r="X14" s="109"/>
      <c r="Y14" s="109"/>
      <c r="Z14"/>
      <c r="AA14"/>
      <c r="AB14" s="40"/>
      <c r="AC14" s="41" t="s">
        <v>113</v>
      </c>
      <c r="AD14" s="40"/>
      <c r="AE14" s="40"/>
      <c r="AF14" s="40"/>
      <c r="AG14" s="40"/>
      <c r="AH14" s="40"/>
      <c r="AI14" s="40"/>
      <c r="AJ14" s="42"/>
    </row>
    <row r="15" spans="1:37" s="12" customFormat="1" x14ac:dyDescent="0.25">
      <c r="A15" s="15" t="s">
        <v>83</v>
      </c>
      <c r="B15" s="15">
        <v>6</v>
      </c>
      <c r="C15" s="16">
        <v>10</v>
      </c>
      <c r="D15" s="15">
        <v>1</v>
      </c>
      <c r="E15" s="15">
        <v>100</v>
      </c>
      <c r="F15" s="15"/>
      <c r="G15" s="15">
        <v>3</v>
      </c>
      <c r="H15" s="21">
        <f t="shared" si="0"/>
        <v>300</v>
      </c>
      <c r="I15" s="15">
        <v>1</v>
      </c>
      <c r="J15" s="15"/>
      <c r="K15" s="15"/>
      <c r="L15" s="57"/>
      <c r="M15" s="61">
        <v>4</v>
      </c>
      <c r="N15" s="20" t="s">
        <v>22</v>
      </c>
      <c r="O15" s="62">
        <v>2100</v>
      </c>
      <c r="P15" s="61">
        <v>1680</v>
      </c>
      <c r="U15" s="109"/>
      <c r="V15" s="109"/>
      <c r="W15" s="109"/>
      <c r="X15" s="109"/>
      <c r="Y15" s="109"/>
      <c r="Z15"/>
      <c r="AA15"/>
      <c r="AB15" s="40"/>
      <c r="AC15" s="41" t="s">
        <v>114</v>
      </c>
      <c r="AD15" s="40"/>
      <c r="AE15" s="40"/>
      <c r="AF15" s="40"/>
      <c r="AG15" s="40"/>
      <c r="AH15" s="40"/>
      <c r="AI15" s="40"/>
      <c r="AJ15" s="42"/>
    </row>
    <row r="16" spans="1:37" s="12" customFormat="1" x14ac:dyDescent="0.25">
      <c r="A16" s="15" t="s">
        <v>43</v>
      </c>
      <c r="B16" s="15">
        <v>6.3</v>
      </c>
      <c r="C16" s="16">
        <v>10.4</v>
      </c>
      <c r="D16" s="15">
        <v>1</v>
      </c>
      <c r="E16" s="15">
        <v>100</v>
      </c>
      <c r="F16" s="15">
        <v>3</v>
      </c>
      <c r="G16" s="15"/>
      <c r="H16" s="21">
        <f t="shared" si="0"/>
        <v>1800</v>
      </c>
      <c r="I16" s="15">
        <v>1</v>
      </c>
      <c r="J16" s="15" t="s">
        <v>139</v>
      </c>
      <c r="K16" s="15">
        <v>1000</v>
      </c>
      <c r="L16" s="57"/>
      <c r="M16" s="61">
        <v>5</v>
      </c>
      <c r="N16" s="20" t="s">
        <v>19</v>
      </c>
      <c r="O16" s="62">
        <v>1000</v>
      </c>
      <c r="P16" s="61">
        <v>1000</v>
      </c>
      <c r="U16" s="109"/>
      <c r="V16" s="109"/>
      <c r="W16" s="109"/>
      <c r="X16" s="109"/>
      <c r="Y16" s="109"/>
      <c r="Z16"/>
      <c r="AA16"/>
      <c r="AB16" s="40"/>
      <c r="AC16" s="43" t="s">
        <v>115</v>
      </c>
      <c r="AD16" s="44"/>
      <c r="AE16" s="44"/>
      <c r="AF16" s="44"/>
      <c r="AG16" s="44"/>
      <c r="AH16" s="44"/>
      <c r="AI16" s="44"/>
      <c r="AJ16" s="45"/>
    </row>
    <row r="17" spans="1:37" s="12" customFormat="1" ht="30" x14ac:dyDescent="0.25">
      <c r="A17" s="15" t="s">
        <v>39</v>
      </c>
      <c r="B17" s="15">
        <v>13.24</v>
      </c>
      <c r="C17" s="16"/>
      <c r="D17" s="15">
        <v>2</v>
      </c>
      <c r="E17" s="15">
        <v>160</v>
      </c>
      <c r="F17" s="15"/>
      <c r="G17" s="15">
        <v>2</v>
      </c>
      <c r="H17" s="21">
        <f t="shared" si="0"/>
        <v>200</v>
      </c>
      <c r="I17" s="15"/>
      <c r="J17" s="15"/>
      <c r="K17" s="15"/>
      <c r="L17" s="57"/>
      <c r="M17" s="61">
        <v>6</v>
      </c>
      <c r="N17" s="20" t="s">
        <v>140</v>
      </c>
      <c r="O17" s="62">
        <v>1000</v>
      </c>
      <c r="P17" s="61">
        <v>1000</v>
      </c>
      <c r="U17"/>
      <c r="V17"/>
      <c r="W17"/>
      <c r="X17"/>
      <c r="Y17"/>
      <c r="Z17"/>
      <c r="AA17"/>
      <c r="AB17" s="40"/>
      <c r="AC17" s="40"/>
      <c r="AD17" s="40"/>
      <c r="AE17" s="40"/>
      <c r="AF17" s="40"/>
      <c r="AG17" s="40"/>
      <c r="AH17" s="40"/>
      <c r="AI17" s="40"/>
      <c r="AJ17" s="40"/>
    </row>
    <row r="18" spans="1:37" s="12" customFormat="1" ht="14.45" customHeight="1" x14ac:dyDescent="0.25">
      <c r="A18" s="15" t="s">
        <v>84</v>
      </c>
      <c r="B18" s="15">
        <v>26.5</v>
      </c>
      <c r="C18" s="16">
        <v>20.6</v>
      </c>
      <c r="D18" s="15">
        <v>1</v>
      </c>
      <c r="E18" s="15">
        <v>100</v>
      </c>
      <c r="F18" s="15"/>
      <c r="G18" s="15">
        <v>1</v>
      </c>
      <c r="H18" s="21">
        <f t="shared" si="0"/>
        <v>100</v>
      </c>
      <c r="I18" s="15"/>
      <c r="J18" s="15"/>
      <c r="K18" s="15"/>
      <c r="L18" s="57"/>
      <c r="M18" s="117" t="s">
        <v>121</v>
      </c>
      <c r="N18" s="117"/>
      <c r="O18" s="117"/>
      <c r="P18" s="117"/>
      <c r="U18" s="27" t="s">
        <v>107</v>
      </c>
      <c r="V18" s="28"/>
      <c r="W18" s="28"/>
      <c r="X18" s="28"/>
      <c r="Y18" s="28"/>
      <c r="Z18" s="28"/>
      <c r="AA18" s="29"/>
      <c r="AB18" s="40"/>
      <c r="AC18" s="67" t="s">
        <v>127</v>
      </c>
      <c r="AD18" s="68"/>
      <c r="AE18" s="68"/>
      <c r="AF18" s="68"/>
      <c r="AG18" s="68"/>
      <c r="AH18" s="68"/>
      <c r="AI18" s="68"/>
      <c r="AJ18" s="68"/>
      <c r="AK18" s="69"/>
    </row>
    <row r="19" spans="1:37" x14ac:dyDescent="0.25">
      <c r="A19" s="19" t="s">
        <v>85</v>
      </c>
      <c r="B19" s="19">
        <v>5.95</v>
      </c>
      <c r="C19" s="20">
        <v>9.93</v>
      </c>
      <c r="D19" s="19">
        <v>1</v>
      </c>
      <c r="E19" s="19">
        <v>100</v>
      </c>
      <c r="F19" s="19"/>
      <c r="G19" s="19">
        <v>4</v>
      </c>
      <c r="H19" s="21">
        <f t="shared" si="0"/>
        <v>400</v>
      </c>
      <c r="I19" s="19"/>
      <c r="J19" s="19" t="s">
        <v>17</v>
      </c>
      <c r="K19" s="19">
        <v>1500</v>
      </c>
      <c r="L19" s="55"/>
      <c r="M19" s="61">
        <v>1</v>
      </c>
      <c r="N19" s="20" t="s">
        <v>29</v>
      </c>
      <c r="O19" s="62">
        <v>1520</v>
      </c>
      <c r="P19" s="62">
        <v>1520</v>
      </c>
      <c r="R19" s="12"/>
      <c r="U19" s="30" t="s">
        <v>108</v>
      </c>
      <c r="AA19" s="31"/>
      <c r="AB19" s="40"/>
      <c r="AC19" s="41" t="s">
        <v>128</v>
      </c>
      <c r="AD19" s="40"/>
      <c r="AE19" s="40"/>
      <c r="AF19" s="40"/>
      <c r="AG19" s="40"/>
      <c r="AH19" s="40"/>
      <c r="AI19" s="40"/>
      <c r="AJ19" s="40"/>
      <c r="AK19" s="31"/>
    </row>
    <row r="20" spans="1:37" x14ac:dyDescent="0.25">
      <c r="A20" s="19" t="s">
        <v>87</v>
      </c>
      <c r="B20" s="19">
        <v>33</v>
      </c>
      <c r="C20" s="20">
        <v>23</v>
      </c>
      <c r="D20" s="19">
        <v>4</v>
      </c>
      <c r="E20" s="19">
        <v>460</v>
      </c>
      <c r="F20" s="19"/>
      <c r="G20" s="19">
        <v>6</v>
      </c>
      <c r="H20" s="21">
        <f t="shared" si="0"/>
        <v>600</v>
      </c>
      <c r="I20" s="19"/>
      <c r="J20" s="15"/>
      <c r="K20" s="15"/>
      <c r="L20" s="57"/>
      <c r="M20" s="61">
        <v>2</v>
      </c>
      <c r="N20" s="20" t="s">
        <v>92</v>
      </c>
      <c r="O20" s="62">
        <v>2500</v>
      </c>
      <c r="P20" s="62">
        <v>2000</v>
      </c>
      <c r="R20" s="12"/>
      <c r="U20" s="30" t="s">
        <v>109</v>
      </c>
      <c r="AA20" s="31"/>
      <c r="AB20" s="40"/>
      <c r="AC20" s="41" t="s">
        <v>129</v>
      </c>
      <c r="AD20" s="40"/>
      <c r="AE20" s="40"/>
      <c r="AF20" s="40"/>
      <c r="AG20" s="40"/>
      <c r="AH20" s="40"/>
      <c r="AI20" s="40"/>
      <c r="AJ20" s="40"/>
      <c r="AK20" s="31"/>
    </row>
    <row r="21" spans="1:37" x14ac:dyDescent="0.25">
      <c r="A21" s="19" t="s">
        <v>88</v>
      </c>
      <c r="B21" s="19">
        <v>10.66</v>
      </c>
      <c r="C21" s="20">
        <v>15.56</v>
      </c>
      <c r="D21" s="19">
        <v>2</v>
      </c>
      <c r="E21" s="19">
        <v>160</v>
      </c>
      <c r="F21" s="19"/>
      <c r="G21" s="19">
        <v>5</v>
      </c>
      <c r="H21" s="21">
        <f t="shared" si="0"/>
        <v>500</v>
      </c>
      <c r="I21" s="19"/>
      <c r="J21" s="19" t="s">
        <v>17</v>
      </c>
      <c r="K21" s="19">
        <v>1500</v>
      </c>
      <c r="L21" s="55"/>
      <c r="M21" s="61">
        <v>3</v>
      </c>
      <c r="N21" s="20" t="s">
        <v>95</v>
      </c>
      <c r="O21" s="62">
        <v>1800</v>
      </c>
      <c r="P21" s="62">
        <v>1440</v>
      </c>
      <c r="R21" s="12"/>
      <c r="U21" s="32" t="s">
        <v>110</v>
      </c>
      <c r="V21" s="33"/>
      <c r="W21" s="33"/>
      <c r="X21" s="33"/>
      <c r="Y21" s="33"/>
      <c r="Z21" s="33"/>
      <c r="AA21" s="34"/>
      <c r="AB21" s="40"/>
      <c r="AC21" s="41" t="s">
        <v>130</v>
      </c>
      <c r="AD21" s="40"/>
      <c r="AE21" s="40"/>
      <c r="AF21" s="40"/>
      <c r="AG21" s="40"/>
      <c r="AH21" s="40"/>
      <c r="AI21" s="40"/>
      <c r="AJ21" s="40"/>
      <c r="AK21" s="31"/>
    </row>
    <row r="22" spans="1:37" x14ac:dyDescent="0.25">
      <c r="A22" s="19" t="s">
        <v>89</v>
      </c>
      <c r="B22" s="19">
        <v>22.33</v>
      </c>
      <c r="C22" s="20">
        <v>21.91</v>
      </c>
      <c r="D22" s="19">
        <v>2</v>
      </c>
      <c r="E22" s="19">
        <v>340</v>
      </c>
      <c r="F22" s="19"/>
      <c r="G22" s="19">
        <v>5</v>
      </c>
      <c r="H22" s="21">
        <f t="shared" si="0"/>
        <v>500</v>
      </c>
      <c r="I22" s="19"/>
      <c r="J22" s="19" t="s">
        <v>17</v>
      </c>
      <c r="K22" s="19">
        <v>1500</v>
      </c>
      <c r="L22" s="55"/>
      <c r="M22" s="61">
        <v>4</v>
      </c>
      <c r="N22" s="20" t="s">
        <v>96</v>
      </c>
      <c r="O22" s="62">
        <v>1500</v>
      </c>
      <c r="P22" s="62">
        <v>1200</v>
      </c>
      <c r="R22" s="12"/>
      <c r="AB22" s="40"/>
      <c r="AC22" s="43" t="s">
        <v>131</v>
      </c>
      <c r="AD22" s="44"/>
      <c r="AE22" s="44"/>
      <c r="AF22" s="44"/>
      <c r="AG22" s="44"/>
      <c r="AH22" s="44"/>
      <c r="AI22" s="44"/>
      <c r="AJ22" s="33"/>
      <c r="AK22" s="34"/>
    </row>
    <row r="23" spans="1:37" x14ac:dyDescent="0.25">
      <c r="A23" s="19" t="s">
        <v>86</v>
      </c>
      <c r="B23" s="19">
        <v>3.81</v>
      </c>
      <c r="C23" s="20"/>
      <c r="D23" s="19">
        <v>1</v>
      </c>
      <c r="E23" s="19">
        <v>100</v>
      </c>
      <c r="F23" s="19">
        <v>1</v>
      </c>
      <c r="G23" s="19"/>
      <c r="H23" s="21">
        <f t="shared" si="0"/>
        <v>600</v>
      </c>
      <c r="I23" s="19"/>
      <c r="J23" s="19" t="s">
        <v>11</v>
      </c>
      <c r="K23" s="19">
        <v>5600</v>
      </c>
      <c r="L23" s="55"/>
      <c r="M23" s="61">
        <v>5</v>
      </c>
      <c r="N23" s="20" t="s">
        <v>96</v>
      </c>
      <c r="O23" s="62">
        <v>1500</v>
      </c>
      <c r="P23" s="62">
        <v>1200</v>
      </c>
      <c r="R23" s="12"/>
      <c r="AB23" s="40"/>
      <c r="AC23" s="40"/>
      <c r="AD23" s="40"/>
      <c r="AE23" s="40"/>
      <c r="AF23" s="40"/>
      <c r="AG23" s="40"/>
      <c r="AH23" s="40"/>
      <c r="AI23" s="40"/>
    </row>
    <row r="24" spans="1:37" x14ac:dyDescent="0.25">
      <c r="A24" s="19" t="s">
        <v>90</v>
      </c>
      <c r="B24" s="19">
        <v>3.83</v>
      </c>
      <c r="C24" s="20"/>
      <c r="D24" s="19">
        <v>1</v>
      </c>
      <c r="E24" s="19">
        <v>100</v>
      </c>
      <c r="F24" s="19">
        <v>1</v>
      </c>
      <c r="G24" s="19"/>
      <c r="H24" s="21">
        <f t="shared" si="0"/>
        <v>600</v>
      </c>
      <c r="I24" s="19"/>
      <c r="J24" s="19" t="s">
        <v>11</v>
      </c>
      <c r="K24" s="19">
        <v>5600</v>
      </c>
      <c r="L24" s="55"/>
      <c r="M24" s="61">
        <v>6</v>
      </c>
      <c r="N24" s="20" t="s">
        <v>96</v>
      </c>
      <c r="O24" s="62">
        <v>1500</v>
      </c>
      <c r="P24" s="62">
        <v>1200</v>
      </c>
      <c r="R24" s="12"/>
      <c r="AB24" s="40"/>
      <c r="AC24" s="70" t="s">
        <v>132</v>
      </c>
      <c r="AD24" s="68"/>
      <c r="AE24" s="68"/>
      <c r="AF24" s="68"/>
      <c r="AG24" s="68"/>
      <c r="AH24" s="68"/>
      <c r="AI24" s="68"/>
      <c r="AJ24" s="28"/>
      <c r="AK24" s="29"/>
    </row>
    <row r="25" spans="1:37" ht="30" x14ac:dyDescent="0.25">
      <c r="A25" s="19" t="s">
        <v>91</v>
      </c>
      <c r="B25" s="19">
        <v>4.42</v>
      </c>
      <c r="C25" s="20"/>
      <c r="D25" s="19">
        <v>1</v>
      </c>
      <c r="E25" s="19">
        <v>100</v>
      </c>
      <c r="F25" s="19">
        <v>1</v>
      </c>
      <c r="G25" s="19"/>
      <c r="H25" s="21">
        <f t="shared" si="0"/>
        <v>600</v>
      </c>
      <c r="I25" s="19"/>
      <c r="J25" s="19" t="s">
        <v>11</v>
      </c>
      <c r="K25" s="19">
        <v>5600</v>
      </c>
      <c r="L25" s="55"/>
      <c r="M25" s="61">
        <v>7</v>
      </c>
      <c r="N25" s="20" t="s">
        <v>11</v>
      </c>
      <c r="O25" s="62">
        <v>5600</v>
      </c>
      <c r="P25" s="62">
        <v>4480</v>
      </c>
      <c r="R25" s="12"/>
      <c r="AB25" s="40"/>
      <c r="AC25" s="43" t="s">
        <v>133</v>
      </c>
      <c r="AD25" s="44"/>
      <c r="AE25" s="44"/>
      <c r="AF25" s="44"/>
      <c r="AG25" s="44"/>
      <c r="AH25" s="44"/>
      <c r="AI25" s="44"/>
      <c r="AJ25" s="33"/>
      <c r="AK25" s="34"/>
    </row>
    <row r="26" spans="1:37" ht="30" x14ac:dyDescent="0.25">
      <c r="A26" s="19" t="s">
        <v>42</v>
      </c>
      <c r="B26" s="19">
        <v>11.24</v>
      </c>
      <c r="C26" s="20">
        <v>24.48</v>
      </c>
      <c r="D26" s="19">
        <v>2</v>
      </c>
      <c r="E26" s="19">
        <v>160</v>
      </c>
      <c r="F26" s="19"/>
      <c r="G26" s="19">
        <v>5</v>
      </c>
      <c r="H26" s="21">
        <f t="shared" si="0"/>
        <v>500</v>
      </c>
      <c r="I26" s="19"/>
      <c r="J26" s="19"/>
      <c r="K26" s="19"/>
      <c r="L26" s="55"/>
      <c r="M26" s="61">
        <v>8</v>
      </c>
      <c r="N26" s="20" t="s">
        <v>11</v>
      </c>
      <c r="O26" s="62">
        <v>5600</v>
      </c>
      <c r="P26" s="62">
        <v>4480</v>
      </c>
      <c r="R26" s="12"/>
      <c r="AB26" s="40"/>
      <c r="AC26" s="40"/>
      <c r="AD26" s="40"/>
      <c r="AE26" s="40"/>
      <c r="AF26" s="40"/>
      <c r="AG26" s="40"/>
      <c r="AH26" s="40"/>
      <c r="AI26" s="40"/>
    </row>
    <row r="27" spans="1:37" ht="30" x14ac:dyDescent="0.25">
      <c r="A27" s="19" t="s">
        <v>105</v>
      </c>
      <c r="B27" s="19"/>
      <c r="C27" s="20"/>
      <c r="D27" s="19"/>
      <c r="E27" s="19"/>
      <c r="F27" s="19"/>
      <c r="G27" s="19"/>
      <c r="H27" s="21"/>
      <c r="I27" s="19"/>
      <c r="J27" s="19"/>
      <c r="K27" s="19"/>
      <c r="L27" s="55"/>
      <c r="M27" s="61">
        <v>9</v>
      </c>
      <c r="N27" s="20" t="s">
        <v>11</v>
      </c>
      <c r="O27" s="62">
        <v>5600</v>
      </c>
      <c r="P27" s="62">
        <v>4480</v>
      </c>
      <c r="AB27" s="40"/>
      <c r="AC27" s="40"/>
      <c r="AD27" s="40"/>
      <c r="AE27" s="40"/>
      <c r="AF27" s="40"/>
      <c r="AG27" s="40"/>
      <c r="AH27" s="40"/>
      <c r="AI27" s="40"/>
    </row>
    <row r="28" spans="1:37" ht="14.45" customHeight="1" x14ac:dyDescent="0.25">
      <c r="A28" s="19" t="s">
        <v>105</v>
      </c>
      <c r="B28" s="19"/>
      <c r="C28" s="20"/>
      <c r="D28" s="19"/>
      <c r="E28" s="19"/>
      <c r="F28" s="19"/>
      <c r="G28" s="19"/>
      <c r="H28" s="21"/>
      <c r="I28" s="19"/>
      <c r="J28" s="19"/>
      <c r="K28" s="19"/>
      <c r="L28" s="55"/>
      <c r="M28" s="62"/>
      <c r="N28" s="62"/>
      <c r="O28" s="62"/>
      <c r="P28" s="62"/>
      <c r="U28" s="79" t="s">
        <v>57</v>
      </c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1"/>
      <c r="AI28" s="40"/>
    </row>
    <row r="29" spans="1:37" ht="14.45" customHeight="1" x14ac:dyDescent="0.25">
      <c r="A29" s="19" t="s">
        <v>105</v>
      </c>
      <c r="B29" s="19"/>
      <c r="C29" s="20"/>
      <c r="D29" s="19"/>
      <c r="E29" s="19"/>
      <c r="F29" s="19"/>
      <c r="G29" s="19"/>
      <c r="H29" s="21"/>
      <c r="I29" s="19"/>
      <c r="J29" s="19"/>
      <c r="K29" s="19"/>
      <c r="L29" s="55"/>
      <c r="M29" s="62"/>
      <c r="N29" s="62"/>
      <c r="O29" s="62"/>
      <c r="P29" s="62"/>
      <c r="U29" s="82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4"/>
      <c r="AI29" s="40"/>
    </row>
    <row r="30" spans="1:37" ht="15.75" x14ac:dyDescent="0.25">
      <c r="A30" s="19" t="s">
        <v>105</v>
      </c>
      <c r="B30" s="19"/>
      <c r="C30" s="20"/>
      <c r="D30" s="19"/>
      <c r="E30" s="19"/>
      <c r="F30" s="19"/>
      <c r="G30" s="19"/>
      <c r="H30" s="21"/>
      <c r="I30" s="19"/>
      <c r="J30" s="19"/>
      <c r="K30" s="19"/>
      <c r="L30" s="55"/>
      <c r="M30" s="62"/>
      <c r="N30" s="62"/>
      <c r="O30" s="62"/>
      <c r="P30" s="62"/>
      <c r="U30" s="92" t="s">
        <v>100</v>
      </c>
      <c r="V30" s="93"/>
      <c r="W30" s="93"/>
      <c r="X30" s="93"/>
      <c r="Y30" s="93"/>
      <c r="Z30" s="93"/>
      <c r="AA30" s="94"/>
      <c r="AB30" s="92" t="s">
        <v>102</v>
      </c>
      <c r="AC30" s="93"/>
      <c r="AD30" s="93"/>
      <c r="AE30" s="93"/>
      <c r="AF30" s="93"/>
      <c r="AG30" s="93"/>
      <c r="AH30" s="94"/>
      <c r="AI30" s="40"/>
    </row>
    <row r="31" spans="1:37" x14ac:dyDescent="0.25">
      <c r="A31" s="23" t="s">
        <v>44</v>
      </c>
      <c r="B31" s="24"/>
      <c r="C31" s="24"/>
      <c r="D31" s="25"/>
      <c r="E31" s="26">
        <f>SUM(E10:E30)</f>
        <v>3260</v>
      </c>
      <c r="F31" s="26">
        <f>SUM(F10:F30)</f>
        <v>11</v>
      </c>
      <c r="G31" s="26">
        <f>SUM(G10:G30)</f>
        <v>46</v>
      </c>
      <c r="H31" s="26">
        <f>SUM(H10:H30)</f>
        <v>11200</v>
      </c>
      <c r="I31" s="24"/>
      <c r="J31" s="26"/>
      <c r="K31" s="26"/>
      <c r="L31" s="58"/>
      <c r="M31" s="62"/>
      <c r="N31" s="62"/>
      <c r="O31" s="62"/>
      <c r="P31" s="62"/>
      <c r="U31" s="30"/>
      <c r="AA31" s="31"/>
      <c r="AB31" s="30"/>
      <c r="AH31" s="31"/>
      <c r="AI31" s="40"/>
    </row>
    <row r="32" spans="1:37" ht="14.45" customHeight="1" x14ac:dyDescent="0.25">
      <c r="A32" s="23" t="s">
        <v>45</v>
      </c>
      <c r="B32" s="24"/>
      <c r="C32" s="24"/>
      <c r="D32" s="24"/>
      <c r="E32" s="24">
        <f>E31*1</f>
        <v>3260</v>
      </c>
      <c r="F32" s="24">
        <f>F31+G31</f>
        <v>57</v>
      </c>
      <c r="G32" s="24"/>
      <c r="H32" s="24">
        <f>H31*0.8</f>
        <v>8960</v>
      </c>
      <c r="I32" s="24"/>
      <c r="J32" s="26"/>
      <c r="K32" s="26">
        <f>SUM(K10:K30)</f>
        <v>23300</v>
      </c>
      <c r="L32" s="58"/>
      <c r="U32" s="86" t="s">
        <v>58</v>
      </c>
      <c r="V32" s="87"/>
      <c r="W32" s="87"/>
      <c r="X32" s="87"/>
      <c r="Y32" s="87"/>
      <c r="Z32" s="87"/>
      <c r="AA32" s="88"/>
      <c r="AB32" s="86" t="s">
        <v>58</v>
      </c>
      <c r="AC32" s="87"/>
      <c r="AD32" s="87"/>
      <c r="AE32" s="87"/>
      <c r="AF32" s="87"/>
      <c r="AG32" s="87"/>
      <c r="AH32" s="88"/>
    </row>
    <row r="33" spans="1:34" ht="15.75" x14ac:dyDescent="0.25">
      <c r="A33" s="7"/>
      <c r="B33" s="11"/>
      <c r="C33" s="11"/>
      <c r="D33" s="11"/>
      <c r="E33" s="11"/>
      <c r="F33" s="11"/>
      <c r="G33" s="11"/>
      <c r="H33" s="11"/>
      <c r="I33" s="11"/>
      <c r="J33" s="11"/>
      <c r="K33" s="8"/>
      <c r="L33" s="8"/>
      <c r="M33" s="9"/>
      <c r="N33" s="9"/>
      <c r="O33" s="9"/>
      <c r="P33" s="9"/>
      <c r="Q33" s="9"/>
      <c r="R33" s="9"/>
      <c r="S33" s="9"/>
      <c r="U33" s="30"/>
      <c r="AA33" s="31"/>
      <c r="AB33" s="30"/>
      <c r="AH33" s="31"/>
    </row>
    <row r="34" spans="1:34" ht="15.75" x14ac:dyDescent="0.25">
      <c r="A34" s="110" t="s">
        <v>46</v>
      </c>
      <c r="B34" s="111"/>
      <c r="U34" s="30" t="s">
        <v>59</v>
      </c>
      <c r="X34">
        <f>E32</f>
        <v>3260</v>
      </c>
      <c r="AA34" s="31"/>
      <c r="AB34" s="30" t="s">
        <v>59</v>
      </c>
      <c r="AE34">
        <f>P19</f>
        <v>1520</v>
      </c>
      <c r="AH34" s="31"/>
    </row>
    <row r="35" spans="1:34" x14ac:dyDescent="0.25">
      <c r="A35" s="38">
        <f>E32+H32+K32</f>
        <v>35520</v>
      </c>
      <c r="B35" s="39" t="s">
        <v>47</v>
      </c>
      <c r="D35" s="35" t="str">
        <f>IF(A35&lt;=15000,"Fornecimento monofásico (Uma fase e um neutro)","Fornecimento trifásico (Três fases e um neutro)")</f>
        <v>Fornecimento trifásico (Três fases e um neutro)</v>
      </c>
      <c r="E35" s="36"/>
      <c r="F35" s="36"/>
      <c r="G35" s="36"/>
      <c r="H35" s="37"/>
      <c r="U35" s="30" t="s">
        <v>60</v>
      </c>
      <c r="X35">
        <f>H32</f>
        <v>8960</v>
      </c>
      <c r="AA35" s="31"/>
      <c r="AB35" s="30" t="s">
        <v>60</v>
      </c>
      <c r="AE35">
        <f>SUM(P20:P21)</f>
        <v>3440</v>
      </c>
      <c r="AH35" s="31"/>
    </row>
    <row r="36" spans="1:34" x14ac:dyDescent="0.25">
      <c r="U36" s="30"/>
      <c r="W36" t="s">
        <v>61</v>
      </c>
      <c r="X36">
        <f>SUM(X34:X35)</f>
        <v>12220</v>
      </c>
      <c r="AA36" s="31"/>
      <c r="AB36" s="30"/>
      <c r="AD36" t="s">
        <v>61</v>
      </c>
      <c r="AE36">
        <f>SUM(AE34:AE35)</f>
        <v>4960</v>
      </c>
      <c r="AH36" s="31"/>
    </row>
    <row r="37" spans="1:34" x14ac:dyDescent="0.25">
      <c r="U37" s="30"/>
      <c r="AA37" s="31"/>
      <c r="AB37" s="30"/>
      <c r="AH37" s="31"/>
    </row>
    <row r="38" spans="1:34" ht="28.15" customHeight="1" x14ac:dyDescent="0.25">
      <c r="A38" s="118" t="s">
        <v>116</v>
      </c>
      <c r="B38" s="119"/>
      <c r="E38" s="107" t="s">
        <v>141</v>
      </c>
      <c r="F38" s="107"/>
      <c r="G38" s="107"/>
      <c r="H38" s="107"/>
      <c r="U38" s="89" t="s">
        <v>101</v>
      </c>
      <c r="V38" s="90"/>
      <c r="W38" s="90"/>
      <c r="X38" s="90"/>
      <c r="Y38" s="90"/>
      <c r="Z38" s="90"/>
      <c r="AA38" s="91"/>
      <c r="AB38" s="89" t="s">
        <v>101</v>
      </c>
      <c r="AC38" s="90"/>
      <c r="AD38" s="90"/>
      <c r="AE38" s="90"/>
      <c r="AF38" s="90"/>
      <c r="AG38" s="90"/>
      <c r="AH38" s="91"/>
    </row>
    <row r="39" spans="1:34" ht="15" customHeight="1" x14ac:dyDescent="0.25">
      <c r="A39" s="1" t="s">
        <v>117</v>
      </c>
      <c r="B39" s="10">
        <v>0.8</v>
      </c>
      <c r="E39" s="112">
        <v>220</v>
      </c>
      <c r="F39" s="112"/>
      <c r="G39" s="112"/>
      <c r="H39" s="112"/>
      <c r="U39" s="30"/>
      <c r="V39">
        <f>X36</f>
        <v>12220</v>
      </c>
      <c r="AA39" s="31"/>
      <c r="AB39" s="30"/>
      <c r="AC39">
        <f>AE36</f>
        <v>4960</v>
      </c>
      <c r="AH39" s="31"/>
    </row>
    <row r="40" spans="1:34" x14ac:dyDescent="0.25">
      <c r="A40" s="1" t="s">
        <v>118</v>
      </c>
      <c r="B40" s="10">
        <v>1</v>
      </c>
      <c r="U40" s="63" t="s">
        <v>62</v>
      </c>
      <c r="V40" s="75">
        <v>0.45</v>
      </c>
      <c r="AA40" s="31"/>
      <c r="AB40" s="63" t="s">
        <v>62</v>
      </c>
      <c r="AC40" s="75">
        <v>0.68</v>
      </c>
      <c r="AH40" s="31"/>
    </row>
    <row r="41" spans="1:34" x14ac:dyDescent="0.25">
      <c r="U41" s="63" t="s">
        <v>63</v>
      </c>
      <c r="V41">
        <f>V39*V40</f>
        <v>5499</v>
      </c>
      <c r="W41" t="s">
        <v>47</v>
      </c>
      <c r="AA41" s="31"/>
      <c r="AB41" s="63" t="s">
        <v>63</v>
      </c>
      <c r="AC41">
        <f>AC39*AC40</f>
        <v>3372.8</v>
      </c>
      <c r="AD41" t="s">
        <v>47</v>
      </c>
      <c r="AH41" s="31"/>
    </row>
    <row r="42" spans="1:34" x14ac:dyDescent="0.25">
      <c r="U42" s="30"/>
      <c r="AA42" s="31"/>
      <c r="AB42" s="30"/>
      <c r="AH42" s="31"/>
    </row>
    <row r="43" spans="1:34" ht="34.15" customHeight="1" x14ac:dyDescent="0.25">
      <c r="U43" s="89" t="s">
        <v>64</v>
      </c>
      <c r="V43" s="90"/>
      <c r="W43" s="90"/>
      <c r="X43" s="90"/>
      <c r="Y43" s="90"/>
      <c r="Z43" s="90"/>
      <c r="AA43" s="91"/>
      <c r="AB43" s="89" t="s">
        <v>64</v>
      </c>
      <c r="AC43" s="90"/>
      <c r="AD43" s="90"/>
      <c r="AE43" s="90"/>
      <c r="AF43" s="90"/>
      <c r="AG43" s="90"/>
      <c r="AH43" s="91"/>
    </row>
    <row r="44" spans="1:34" x14ac:dyDescent="0.25">
      <c r="U44" s="30"/>
      <c r="V44">
        <f>K32</f>
        <v>23300</v>
      </c>
      <c r="AA44" s="31"/>
      <c r="AB44" s="30"/>
      <c r="AC44">
        <f>SUM(P22:P27)</f>
        <v>17040</v>
      </c>
      <c r="AH44" s="31"/>
    </row>
    <row r="45" spans="1:34" x14ac:dyDescent="0.25">
      <c r="A45" s="85" t="s">
        <v>104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U45" s="63" t="s">
        <v>62</v>
      </c>
      <c r="V45" s="75">
        <v>0.56999999999999995</v>
      </c>
      <c r="AA45" s="31"/>
      <c r="AB45" s="63" t="s">
        <v>62</v>
      </c>
      <c r="AC45" s="75">
        <v>0.65</v>
      </c>
      <c r="AH45" s="31"/>
    </row>
    <row r="46" spans="1:34" x14ac:dyDescent="0.25">
      <c r="A46" s="95" t="s">
        <v>0</v>
      </c>
      <c r="B46" s="85" t="s">
        <v>1</v>
      </c>
      <c r="C46" s="85"/>
      <c r="D46" s="85"/>
      <c r="E46" s="85" t="s">
        <v>2</v>
      </c>
      <c r="F46" s="85"/>
      <c r="G46" s="85"/>
      <c r="H46" s="85"/>
      <c r="I46" s="85"/>
      <c r="J46" s="96" t="s">
        <v>6</v>
      </c>
      <c r="K46" s="95" t="s">
        <v>23</v>
      </c>
      <c r="L46" s="95" t="s">
        <v>7</v>
      </c>
      <c r="M46" s="98" t="s">
        <v>12</v>
      </c>
      <c r="N46" s="98" t="s">
        <v>10</v>
      </c>
      <c r="O46" s="96" t="s">
        <v>8</v>
      </c>
      <c r="P46" s="96" t="s">
        <v>9</v>
      </c>
      <c r="U46" s="63" t="s">
        <v>63</v>
      </c>
      <c r="V46" s="13">
        <f>V44*V45</f>
        <v>13280.999999999998</v>
      </c>
      <c r="W46" t="s">
        <v>47</v>
      </c>
      <c r="AA46" s="31"/>
      <c r="AB46" s="63" t="s">
        <v>63</v>
      </c>
      <c r="AC46" s="13">
        <f>AC44*AC45</f>
        <v>11076</v>
      </c>
      <c r="AD46" t="s">
        <v>47</v>
      </c>
      <c r="AH46" s="31"/>
    </row>
    <row r="47" spans="1:34" x14ac:dyDescent="0.25">
      <c r="A47" s="95"/>
      <c r="B47" s="62" t="s">
        <v>15</v>
      </c>
      <c r="C47" s="62" t="s">
        <v>16</v>
      </c>
      <c r="D47" s="62" t="s">
        <v>5</v>
      </c>
      <c r="E47" s="66" t="s">
        <v>5</v>
      </c>
      <c r="F47" s="66" t="s">
        <v>4</v>
      </c>
      <c r="G47" s="66" t="s">
        <v>18</v>
      </c>
      <c r="H47" s="66" t="s">
        <v>20</v>
      </c>
      <c r="I47" s="66" t="s">
        <v>94</v>
      </c>
      <c r="J47" s="97"/>
      <c r="K47" s="95"/>
      <c r="L47" s="95"/>
      <c r="M47" s="98"/>
      <c r="N47" s="98"/>
      <c r="O47" s="97"/>
      <c r="P47" s="97"/>
      <c r="U47" s="30"/>
      <c r="AA47" s="31"/>
      <c r="AB47" s="30"/>
      <c r="AH47" s="31"/>
    </row>
    <row r="48" spans="1:34" ht="27" customHeight="1" x14ac:dyDescent="0.25">
      <c r="A48" s="3">
        <f>M12</f>
        <v>1</v>
      </c>
      <c r="B48" s="19">
        <v>1</v>
      </c>
      <c r="C48" s="19">
        <v>4</v>
      </c>
      <c r="D48" s="19">
        <v>14</v>
      </c>
      <c r="E48" s="19"/>
      <c r="F48" s="19"/>
      <c r="G48" s="19"/>
      <c r="H48" s="19"/>
      <c r="I48" s="19"/>
      <c r="J48" s="3">
        <f>P12</f>
        <v>1740</v>
      </c>
      <c r="K48" s="3">
        <f>O12</f>
        <v>1740</v>
      </c>
      <c r="L48" s="4">
        <f>K48/$E$39</f>
        <v>7.9090909090909092</v>
      </c>
      <c r="M48" s="3" t="str">
        <f>IF(L48&lt;=10,"10",IF(L48&lt;=16,"16",IF(L48&lt;=20,"20",IF(L48&lt;=25,"25",IF(L48&lt;=32,"32",IF(L48&lt;=40,"40","50"))))))</f>
        <v>10</v>
      </c>
      <c r="N48" s="19">
        <v>1.5</v>
      </c>
      <c r="O48" s="19" t="s">
        <v>24</v>
      </c>
      <c r="P48" s="5" t="str">
        <f>N12</f>
        <v>Iluminação</v>
      </c>
      <c r="U48" s="89" t="s">
        <v>65</v>
      </c>
      <c r="V48" s="90"/>
      <c r="W48" s="90"/>
      <c r="X48" s="90"/>
      <c r="Y48" s="90"/>
      <c r="Z48" s="90"/>
      <c r="AA48" s="91"/>
      <c r="AB48" s="89" t="s">
        <v>65</v>
      </c>
      <c r="AC48" s="90"/>
      <c r="AD48" s="90"/>
      <c r="AE48" s="90"/>
      <c r="AF48" s="90"/>
      <c r="AG48" s="90"/>
      <c r="AH48" s="91"/>
    </row>
    <row r="49" spans="1:34" x14ac:dyDescent="0.25">
      <c r="A49" s="3">
        <f t="shared" ref="A49:A52" si="1">M13</f>
        <v>2</v>
      </c>
      <c r="B49" s="19"/>
      <c r="C49" s="19"/>
      <c r="D49" s="19"/>
      <c r="E49" s="19">
        <v>18</v>
      </c>
      <c r="F49" s="19"/>
      <c r="G49" s="19"/>
      <c r="H49" s="19"/>
      <c r="I49" s="19"/>
      <c r="J49" s="3">
        <f t="shared" ref="J49:J53" si="2">P13</f>
        <v>1440</v>
      </c>
      <c r="K49" s="3">
        <f t="shared" ref="K49:K53" si="3">O13</f>
        <v>1800</v>
      </c>
      <c r="L49" s="4">
        <f>K49/$E$39</f>
        <v>8.1818181818181817</v>
      </c>
      <c r="M49" s="3" t="str">
        <f t="shared" ref="M49:M54" si="4">IF(L49&lt;=10,"10",IF(L49&lt;=16,"16",IF(L49&lt;=20,"20",IF(L49&lt;=25,"25",IF(L49&lt;=32,"32",IF(L49&lt;=40,"40","50"))))))</f>
        <v>10</v>
      </c>
      <c r="N49" s="19">
        <v>2.5</v>
      </c>
      <c r="O49" s="19" t="s">
        <v>13</v>
      </c>
      <c r="P49" s="5" t="str">
        <f t="shared" ref="P49:P53" si="5">N13</f>
        <v>TUG'S social</v>
      </c>
      <c r="U49" s="30"/>
      <c r="V49">
        <f>V41</f>
        <v>5499</v>
      </c>
      <c r="AA49" s="31"/>
      <c r="AB49" s="30"/>
      <c r="AC49">
        <f>AC41</f>
        <v>3372.8</v>
      </c>
      <c r="AH49" s="31"/>
    </row>
    <row r="50" spans="1:34" x14ac:dyDescent="0.25">
      <c r="A50" s="3">
        <f t="shared" si="1"/>
        <v>3</v>
      </c>
      <c r="B50" s="19"/>
      <c r="C50" s="19"/>
      <c r="D50" s="19"/>
      <c r="E50" s="19">
        <v>2</v>
      </c>
      <c r="F50" s="19">
        <v>3</v>
      </c>
      <c r="G50" s="19"/>
      <c r="H50" s="19"/>
      <c r="I50" s="19"/>
      <c r="J50" s="3">
        <f t="shared" si="2"/>
        <v>2400</v>
      </c>
      <c r="K50" s="3">
        <f t="shared" si="3"/>
        <v>3000</v>
      </c>
      <c r="L50" s="4">
        <f t="shared" ref="L50:L54" si="6">K50/$E$39</f>
        <v>13.636363636363637</v>
      </c>
      <c r="M50" s="3" t="str">
        <f t="shared" si="4"/>
        <v>16</v>
      </c>
      <c r="N50" s="19">
        <v>2.5</v>
      </c>
      <c r="O50" s="19" t="s">
        <v>13</v>
      </c>
      <c r="P50" s="5" t="str">
        <f t="shared" si="5"/>
        <v>TUG'S A.S / W.C</v>
      </c>
      <c r="U50" s="63" t="s">
        <v>66</v>
      </c>
      <c r="V50" s="13">
        <f>V46</f>
        <v>13280.999999999998</v>
      </c>
      <c r="AA50" s="31"/>
      <c r="AB50" s="63" t="s">
        <v>66</v>
      </c>
      <c r="AC50" s="13">
        <f>AC46</f>
        <v>11076</v>
      </c>
      <c r="AH50" s="31"/>
    </row>
    <row r="51" spans="1:34" x14ac:dyDescent="0.25">
      <c r="A51" s="3">
        <f t="shared" si="1"/>
        <v>4</v>
      </c>
      <c r="B51" s="19"/>
      <c r="C51" s="19"/>
      <c r="D51" s="19"/>
      <c r="E51" s="19">
        <v>3</v>
      </c>
      <c r="F51" s="19">
        <v>3</v>
      </c>
      <c r="G51" s="19"/>
      <c r="H51" s="19"/>
      <c r="I51" s="19"/>
      <c r="J51" s="3">
        <f t="shared" si="2"/>
        <v>1680</v>
      </c>
      <c r="K51" s="3">
        <f t="shared" si="3"/>
        <v>2100</v>
      </c>
      <c r="L51" s="4">
        <f t="shared" si="6"/>
        <v>9.545454545454545</v>
      </c>
      <c r="M51" s="3" t="str">
        <f t="shared" si="4"/>
        <v>10</v>
      </c>
      <c r="N51" s="19">
        <v>2.5</v>
      </c>
      <c r="O51" s="19" t="s">
        <v>13</v>
      </c>
      <c r="P51" s="5" t="str">
        <f t="shared" si="5"/>
        <v>TUG'S COZ.</v>
      </c>
      <c r="U51" s="30" t="s">
        <v>63</v>
      </c>
      <c r="V51" s="13">
        <f>SUM(V49:V50)</f>
        <v>18780</v>
      </c>
      <c r="W51" t="s">
        <v>47</v>
      </c>
      <c r="AA51" s="31"/>
      <c r="AB51" s="30" t="s">
        <v>63</v>
      </c>
      <c r="AC51" s="13">
        <f>SUM(AC49:AC50)</f>
        <v>14448.8</v>
      </c>
      <c r="AD51" t="s">
        <v>47</v>
      </c>
      <c r="AH51" s="31"/>
    </row>
    <row r="52" spans="1:34" x14ac:dyDescent="0.25">
      <c r="A52" s="3">
        <f t="shared" si="1"/>
        <v>5</v>
      </c>
      <c r="B52" s="19"/>
      <c r="C52" s="19"/>
      <c r="D52" s="19"/>
      <c r="E52" s="19"/>
      <c r="F52" s="19"/>
      <c r="G52" s="19">
        <v>1</v>
      </c>
      <c r="H52" s="19"/>
      <c r="I52" s="19"/>
      <c r="J52" s="3">
        <f t="shared" si="2"/>
        <v>1000</v>
      </c>
      <c r="K52" s="3">
        <f t="shared" si="3"/>
        <v>1000</v>
      </c>
      <c r="L52" s="4">
        <f t="shared" si="6"/>
        <v>4.5454545454545459</v>
      </c>
      <c r="M52" s="3" t="str">
        <f t="shared" si="4"/>
        <v>10</v>
      </c>
      <c r="N52" s="19">
        <v>2.5</v>
      </c>
      <c r="O52" s="19" t="s">
        <v>13</v>
      </c>
      <c r="P52" s="5" t="str">
        <f t="shared" si="5"/>
        <v>Microondas</v>
      </c>
      <c r="U52" s="30"/>
      <c r="AA52" s="31"/>
      <c r="AB52" s="30"/>
      <c r="AH52" s="31"/>
    </row>
    <row r="53" spans="1:34" ht="15.6" customHeight="1" x14ac:dyDescent="0.25">
      <c r="A53" s="3">
        <f>M17</f>
        <v>6</v>
      </c>
      <c r="B53" s="19"/>
      <c r="C53" s="19"/>
      <c r="D53" s="19"/>
      <c r="E53" s="19"/>
      <c r="F53" s="19"/>
      <c r="G53" s="19"/>
      <c r="H53" s="19"/>
      <c r="I53" s="19">
        <v>1</v>
      </c>
      <c r="J53" s="3">
        <f t="shared" si="2"/>
        <v>1000</v>
      </c>
      <c r="K53" s="3">
        <f t="shared" si="3"/>
        <v>1000</v>
      </c>
      <c r="L53" s="4">
        <f t="shared" si="6"/>
        <v>4.5454545454545459</v>
      </c>
      <c r="M53" s="3" t="str">
        <f t="shared" si="4"/>
        <v>10</v>
      </c>
      <c r="N53" s="19">
        <v>4</v>
      </c>
      <c r="O53" s="19" t="s">
        <v>13</v>
      </c>
      <c r="P53" s="5" t="str">
        <f t="shared" si="5"/>
        <v>Máquina de levar</v>
      </c>
      <c r="U53" s="86" t="s">
        <v>67</v>
      </c>
      <c r="V53" s="87"/>
      <c r="W53" s="87"/>
      <c r="X53" s="87"/>
      <c r="Y53" s="87"/>
      <c r="Z53" s="87"/>
      <c r="AA53" s="88"/>
      <c r="AB53" s="86" t="s">
        <v>67</v>
      </c>
      <c r="AC53" s="87"/>
      <c r="AD53" s="87"/>
      <c r="AE53" s="87"/>
      <c r="AF53" s="87"/>
      <c r="AG53" s="87"/>
      <c r="AH53" s="88"/>
    </row>
    <row r="54" spans="1:34" x14ac:dyDescent="0.25">
      <c r="A54" s="3" t="s">
        <v>93</v>
      </c>
      <c r="B54" s="19"/>
      <c r="C54" s="19"/>
      <c r="D54" s="19"/>
      <c r="E54" s="19"/>
      <c r="F54" s="19"/>
      <c r="G54" s="19"/>
      <c r="H54" s="19"/>
      <c r="I54" s="19"/>
      <c r="J54" s="3">
        <f>SUM(P19:P27)</f>
        <v>22000</v>
      </c>
      <c r="K54" s="3">
        <f>SUM(O19:O27)</f>
        <v>27120</v>
      </c>
      <c r="L54" s="4">
        <f t="shared" si="6"/>
        <v>123.27272727272727</v>
      </c>
      <c r="M54" s="3" t="str">
        <f t="shared" si="4"/>
        <v>50</v>
      </c>
      <c r="N54" s="19">
        <v>10</v>
      </c>
      <c r="O54" s="19"/>
      <c r="P54" s="5"/>
      <c r="U54" s="30"/>
      <c r="V54">
        <f>V51</f>
        <v>18780</v>
      </c>
      <c r="AA54" s="31"/>
      <c r="AB54" s="30"/>
      <c r="AC54">
        <f>AC51</f>
        <v>14448.8</v>
      </c>
      <c r="AH54" s="31"/>
    </row>
    <row r="55" spans="1:34" x14ac:dyDescent="0.25">
      <c r="A55" s="1" t="s">
        <v>80</v>
      </c>
      <c r="B55" s="19"/>
      <c r="C55" s="19"/>
      <c r="D55" s="19"/>
      <c r="E55" s="19"/>
      <c r="F55" s="19"/>
      <c r="G55" s="19"/>
      <c r="H55" s="19" t="s">
        <v>3</v>
      </c>
      <c r="I55" s="19"/>
      <c r="J55" s="6">
        <f>A35</f>
        <v>35520</v>
      </c>
      <c r="K55" s="6"/>
      <c r="L55" s="4">
        <f>W66</f>
        <v>51.940149901817072</v>
      </c>
      <c r="M55" s="3" t="str">
        <f>IF(L55&lt;=10,"10",IF(L55&lt;=16,"16",IF(L55&lt;=20,"20",IF(L55&lt;=25,"25",IF(L55&lt;=32,"32",IF(L55&lt;=40,"40",IF(L55&lt;=50,"50",IF(L55&lt;=63,"63","70"))))))))</f>
        <v>63</v>
      </c>
      <c r="N55" s="19">
        <v>16</v>
      </c>
      <c r="O55" s="19"/>
      <c r="P55" s="5"/>
      <c r="U55" s="64" t="s">
        <v>79</v>
      </c>
      <c r="V55">
        <v>0.95</v>
      </c>
      <c r="AA55" s="31"/>
      <c r="AB55" s="64" t="s">
        <v>79</v>
      </c>
      <c r="AC55">
        <v>0.95</v>
      </c>
      <c r="AH55" s="31"/>
    </row>
    <row r="56" spans="1:34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U56" s="30" t="s">
        <v>63</v>
      </c>
      <c r="V56" s="13">
        <f>V54/V55</f>
        <v>19768.42105263158</v>
      </c>
      <c r="W56" t="s">
        <v>68</v>
      </c>
      <c r="AA56" s="31"/>
      <c r="AB56" s="30" t="s">
        <v>63</v>
      </c>
      <c r="AC56" s="13">
        <f>AC54/AC55</f>
        <v>15209.263157894737</v>
      </c>
      <c r="AD56" t="s">
        <v>68</v>
      </c>
      <c r="AH56" s="31"/>
    </row>
    <row r="57" spans="1:34" x14ac:dyDescent="0.25">
      <c r="U57" s="30"/>
      <c r="AA57" s="31"/>
      <c r="AB57" s="30"/>
      <c r="AH57" s="31"/>
    </row>
    <row r="58" spans="1:34" ht="15.75" x14ac:dyDescent="0.25">
      <c r="A58" s="85" t="s">
        <v>103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U58" s="77" t="s">
        <v>69</v>
      </c>
      <c r="V58" s="78"/>
      <c r="W58" s="78"/>
      <c r="X58" s="78"/>
      <c r="Y58" s="78"/>
      <c r="Z58" s="78"/>
      <c r="AA58" s="31"/>
      <c r="AB58" s="77" t="s">
        <v>69</v>
      </c>
      <c r="AC58" s="78"/>
      <c r="AD58" s="78"/>
      <c r="AE58" s="78"/>
      <c r="AF58" s="78"/>
      <c r="AG58" s="78"/>
      <c r="AH58" s="31"/>
    </row>
    <row r="59" spans="1:34" x14ac:dyDescent="0.25">
      <c r="A59" s="95" t="s">
        <v>0</v>
      </c>
      <c r="B59" s="85" t="s">
        <v>1</v>
      </c>
      <c r="C59" s="85"/>
      <c r="D59" s="85"/>
      <c r="E59" s="85" t="s">
        <v>2</v>
      </c>
      <c r="F59" s="85"/>
      <c r="G59" s="85"/>
      <c r="H59" s="85"/>
      <c r="I59" s="85"/>
      <c r="J59" s="96" t="s">
        <v>6</v>
      </c>
      <c r="K59" s="95" t="s">
        <v>23</v>
      </c>
      <c r="L59" s="95" t="s">
        <v>7</v>
      </c>
      <c r="M59" s="98" t="s">
        <v>12</v>
      </c>
      <c r="N59" s="98" t="s">
        <v>10</v>
      </c>
      <c r="O59" s="96" t="s">
        <v>8</v>
      </c>
      <c r="P59" s="96" t="s">
        <v>9</v>
      </c>
      <c r="U59" s="30"/>
      <c r="AA59" s="31"/>
      <c r="AB59" s="30"/>
      <c r="AH59" s="31"/>
    </row>
    <row r="60" spans="1:34" x14ac:dyDescent="0.25">
      <c r="A60" s="95"/>
      <c r="B60" s="1" t="s">
        <v>15</v>
      </c>
      <c r="C60" s="1" t="s">
        <v>16</v>
      </c>
      <c r="D60" s="1" t="s">
        <v>5</v>
      </c>
      <c r="E60" s="2" t="s">
        <v>5</v>
      </c>
      <c r="F60" s="2" t="s">
        <v>4</v>
      </c>
      <c r="G60" s="2" t="s">
        <v>97</v>
      </c>
      <c r="H60" s="2" t="s">
        <v>20</v>
      </c>
      <c r="I60" s="2" t="s">
        <v>94</v>
      </c>
      <c r="J60" s="97"/>
      <c r="K60" s="95"/>
      <c r="L60" s="95"/>
      <c r="M60" s="98"/>
      <c r="N60" s="98"/>
      <c r="O60" s="97"/>
      <c r="P60" s="97"/>
      <c r="U60" s="30" t="s">
        <v>70</v>
      </c>
      <c r="AA60" s="31"/>
      <c r="AB60" s="30" t="s">
        <v>70</v>
      </c>
      <c r="AH60" s="31"/>
    </row>
    <row r="61" spans="1:34" x14ac:dyDescent="0.25">
      <c r="A61" s="3">
        <v>1</v>
      </c>
      <c r="B61" s="19">
        <v>4</v>
      </c>
      <c r="C61" s="19">
        <v>1</v>
      </c>
      <c r="D61" s="19">
        <v>13</v>
      </c>
      <c r="E61" s="19"/>
      <c r="F61" s="19"/>
      <c r="G61" s="19"/>
      <c r="H61" s="19"/>
      <c r="I61" s="19"/>
      <c r="J61" s="3">
        <f>P19</f>
        <v>1520</v>
      </c>
      <c r="K61" s="3">
        <f>O19</f>
        <v>1520</v>
      </c>
      <c r="L61" s="4">
        <f>K61/220</f>
        <v>6.9090909090909092</v>
      </c>
      <c r="M61" s="3">
        <f>IF(L61&lt;10,10,IF(L61&lt;15,15,IF(L61&lt;20,20,IF(L61&lt;25,25,IF(L61&lt;32,32,IF(L61&lt;40,40,50))))))</f>
        <v>10</v>
      </c>
      <c r="N61" s="19">
        <v>1.5</v>
      </c>
      <c r="O61" s="19" t="s">
        <v>25</v>
      </c>
      <c r="P61" s="5" t="str">
        <f>N19</f>
        <v>Iluminação</v>
      </c>
      <c r="U61" s="30"/>
      <c r="AA61" s="31"/>
      <c r="AB61" s="30"/>
      <c r="AH61" s="31"/>
    </row>
    <row r="62" spans="1:34" x14ac:dyDescent="0.25">
      <c r="A62" s="3">
        <v>2</v>
      </c>
      <c r="B62" s="19"/>
      <c r="C62" s="19"/>
      <c r="D62" s="19"/>
      <c r="E62" s="19">
        <v>25</v>
      </c>
      <c r="F62" s="19"/>
      <c r="G62" s="19"/>
      <c r="H62" s="19"/>
      <c r="I62" s="19"/>
      <c r="J62" s="3">
        <f t="shared" ref="J62:J73" si="7">P20</f>
        <v>2000</v>
      </c>
      <c r="K62" s="3">
        <f t="shared" ref="K62:K73" si="8">O20</f>
        <v>2500</v>
      </c>
      <c r="L62" s="4">
        <f t="shared" ref="L62:L73" si="9">K62/220</f>
        <v>11.363636363636363</v>
      </c>
      <c r="M62" s="3">
        <f t="shared" ref="M62:M73" si="10">IF(L62&lt;10,10,IF(L62&lt;15,15,IF(L62&lt;20,20,IF(L62&lt;25,25,IF(L62&lt;32,32,IF(L62&lt;40,40,50))))))</f>
        <v>15</v>
      </c>
      <c r="N62" s="19">
        <v>2.5</v>
      </c>
      <c r="O62" s="19" t="s">
        <v>25</v>
      </c>
      <c r="P62" s="5" t="str">
        <f t="shared" ref="P62:P73" si="11">N20</f>
        <v>TUG'S social</v>
      </c>
      <c r="U62" s="30" t="s">
        <v>71</v>
      </c>
      <c r="V62" t="s">
        <v>72</v>
      </c>
      <c r="AA62" s="31"/>
      <c r="AB62" s="30" t="s">
        <v>71</v>
      </c>
      <c r="AC62" t="s">
        <v>72</v>
      </c>
      <c r="AH62" s="31"/>
    </row>
    <row r="63" spans="1:34" x14ac:dyDescent="0.25">
      <c r="A63" s="3">
        <v>3</v>
      </c>
      <c r="B63" s="19"/>
      <c r="C63" s="19"/>
      <c r="D63" s="19"/>
      <c r="E63" s="19">
        <v>2</v>
      </c>
      <c r="F63" s="19">
        <v>3</v>
      </c>
      <c r="G63" s="19"/>
      <c r="H63" s="19"/>
      <c r="I63" s="19"/>
      <c r="J63" s="3">
        <f t="shared" si="7"/>
        <v>1440</v>
      </c>
      <c r="K63" s="3">
        <f t="shared" si="8"/>
        <v>1800</v>
      </c>
      <c r="L63" s="4">
        <f t="shared" si="9"/>
        <v>8.1818181818181817</v>
      </c>
      <c r="M63" s="3">
        <f t="shared" si="10"/>
        <v>10</v>
      </c>
      <c r="N63" s="19">
        <v>2.5</v>
      </c>
      <c r="O63" s="19" t="s">
        <v>25</v>
      </c>
      <c r="P63" s="5" t="str">
        <f t="shared" si="11"/>
        <v>TUG'S  W.C</v>
      </c>
      <c r="U63" s="30"/>
      <c r="V63" t="s">
        <v>73</v>
      </c>
      <c r="AA63" s="31"/>
      <c r="AB63" s="30"/>
      <c r="AC63" t="s">
        <v>73</v>
      </c>
      <c r="AH63" s="31"/>
    </row>
    <row r="64" spans="1:34" x14ac:dyDescent="0.25">
      <c r="A64" s="3">
        <v>4</v>
      </c>
      <c r="B64" s="19"/>
      <c r="C64" s="19"/>
      <c r="D64" s="19"/>
      <c r="E64" s="19"/>
      <c r="F64" s="19"/>
      <c r="G64" s="19"/>
      <c r="H64" s="19">
        <v>1</v>
      </c>
      <c r="I64" s="19"/>
      <c r="J64" s="3">
        <f t="shared" si="7"/>
        <v>1200</v>
      </c>
      <c r="K64" s="3">
        <f t="shared" si="8"/>
        <v>1500</v>
      </c>
      <c r="L64" s="4">
        <f t="shared" si="9"/>
        <v>6.8181818181818183</v>
      </c>
      <c r="M64" s="3">
        <f t="shared" si="10"/>
        <v>10</v>
      </c>
      <c r="N64" s="19">
        <v>2.5</v>
      </c>
      <c r="O64" s="19" t="s">
        <v>25</v>
      </c>
      <c r="P64" s="5" t="str">
        <f t="shared" si="11"/>
        <v>Ar condocionado</v>
      </c>
      <c r="U64" s="30"/>
      <c r="V64" t="s">
        <v>74</v>
      </c>
      <c r="AA64" s="31"/>
      <c r="AB64" s="30"/>
      <c r="AC64" t="s">
        <v>74</v>
      </c>
      <c r="AH64" s="31"/>
    </row>
    <row r="65" spans="1:34" x14ac:dyDescent="0.25">
      <c r="A65" s="3">
        <v>5</v>
      </c>
      <c r="B65" s="19"/>
      <c r="C65" s="19"/>
      <c r="D65" s="19"/>
      <c r="E65" s="19"/>
      <c r="F65" s="19"/>
      <c r="G65" s="19"/>
      <c r="H65" s="19">
        <v>1</v>
      </c>
      <c r="I65" s="19"/>
      <c r="J65" s="3">
        <f t="shared" si="7"/>
        <v>1200</v>
      </c>
      <c r="K65" s="3">
        <f t="shared" si="8"/>
        <v>1500</v>
      </c>
      <c r="L65" s="4">
        <f t="shared" si="9"/>
        <v>6.8181818181818183</v>
      </c>
      <c r="M65" s="3">
        <f t="shared" si="10"/>
        <v>10</v>
      </c>
      <c r="N65" s="19">
        <v>2.5</v>
      </c>
      <c r="O65" s="19" t="s">
        <v>25</v>
      </c>
      <c r="P65" s="5" t="str">
        <f t="shared" si="11"/>
        <v>Ar condocionado</v>
      </c>
      <c r="U65" s="30"/>
      <c r="AA65" s="31"/>
      <c r="AB65" s="30"/>
      <c r="AH65" s="31"/>
    </row>
    <row r="66" spans="1:34" x14ac:dyDescent="0.25">
      <c r="A66" s="3">
        <v>6</v>
      </c>
      <c r="B66" s="19"/>
      <c r="C66" s="19"/>
      <c r="D66" s="19"/>
      <c r="E66" s="19"/>
      <c r="F66" s="19"/>
      <c r="G66" s="19"/>
      <c r="H66" s="19">
        <v>1</v>
      </c>
      <c r="I66" s="19"/>
      <c r="J66" s="3">
        <f t="shared" si="7"/>
        <v>1200</v>
      </c>
      <c r="K66" s="3">
        <f t="shared" si="8"/>
        <v>1500</v>
      </c>
      <c r="L66" s="4">
        <f t="shared" si="9"/>
        <v>6.8181818181818183</v>
      </c>
      <c r="M66" s="3">
        <f t="shared" si="10"/>
        <v>10</v>
      </c>
      <c r="N66" s="19">
        <v>2.5</v>
      </c>
      <c r="O66" s="19" t="s">
        <v>24</v>
      </c>
      <c r="P66" s="5" t="str">
        <f t="shared" si="11"/>
        <v>Ar condocionado</v>
      </c>
      <c r="U66" s="30" t="s">
        <v>75</v>
      </c>
      <c r="W66" s="14">
        <f>(V56/(220*1.73))</f>
        <v>51.940149901817072</v>
      </c>
      <c r="X66" t="s">
        <v>13</v>
      </c>
      <c r="AA66" s="31"/>
      <c r="AB66" s="30" t="s">
        <v>75</v>
      </c>
      <c r="AD66" s="14">
        <f>(AC56/(220*1.73))</f>
        <v>39.961279973449123</v>
      </c>
      <c r="AE66" t="s">
        <v>13</v>
      </c>
      <c r="AH66" s="31"/>
    </row>
    <row r="67" spans="1:34" ht="30" x14ac:dyDescent="0.25">
      <c r="A67" s="3">
        <v>7</v>
      </c>
      <c r="B67" s="19"/>
      <c r="C67" s="19"/>
      <c r="D67" s="19"/>
      <c r="E67" s="19"/>
      <c r="F67" s="19"/>
      <c r="G67" s="19"/>
      <c r="H67" s="19"/>
      <c r="I67" s="19">
        <v>1</v>
      </c>
      <c r="J67" s="3">
        <f t="shared" si="7"/>
        <v>4480</v>
      </c>
      <c r="K67" s="3">
        <f t="shared" si="8"/>
        <v>5600</v>
      </c>
      <c r="L67" s="4">
        <f t="shared" si="9"/>
        <v>25.454545454545453</v>
      </c>
      <c r="M67" s="3">
        <f t="shared" si="10"/>
        <v>32</v>
      </c>
      <c r="N67" s="19">
        <v>4</v>
      </c>
      <c r="O67" s="19" t="s">
        <v>25</v>
      </c>
      <c r="P67" s="5" t="str">
        <f t="shared" si="11"/>
        <v>Chuveiro elétrico</v>
      </c>
      <c r="U67" s="32"/>
      <c r="V67" s="33"/>
      <c r="W67" s="65"/>
      <c r="X67" s="33"/>
      <c r="Y67" s="33"/>
      <c r="Z67" s="33"/>
      <c r="AA67" s="34"/>
      <c r="AB67" s="32"/>
      <c r="AC67" s="33"/>
      <c r="AD67" s="33"/>
      <c r="AE67" s="33"/>
      <c r="AF67" s="33"/>
      <c r="AG67" s="33"/>
      <c r="AH67" s="34"/>
    </row>
    <row r="68" spans="1:34" ht="30" x14ac:dyDescent="0.25">
      <c r="A68" s="3">
        <v>8</v>
      </c>
      <c r="B68" s="19"/>
      <c r="C68" s="19"/>
      <c r="D68" s="19"/>
      <c r="E68" s="19"/>
      <c r="F68" s="19"/>
      <c r="G68" s="19"/>
      <c r="H68" s="19"/>
      <c r="I68" s="19">
        <v>1</v>
      </c>
      <c r="J68" s="3">
        <f t="shared" si="7"/>
        <v>4480</v>
      </c>
      <c r="K68" s="3">
        <f t="shared" si="8"/>
        <v>5600</v>
      </c>
      <c r="L68" s="4">
        <f t="shared" si="9"/>
        <v>25.454545454545453</v>
      </c>
      <c r="M68" s="3">
        <f t="shared" si="10"/>
        <v>32</v>
      </c>
      <c r="N68" s="19">
        <v>4</v>
      </c>
      <c r="O68" s="19" t="s">
        <v>24</v>
      </c>
      <c r="P68" s="5" t="str">
        <f t="shared" si="11"/>
        <v>Chuveiro elétrico</v>
      </c>
      <c r="U68" s="71" t="s">
        <v>134</v>
      </c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</row>
    <row r="69" spans="1:34" ht="30" x14ac:dyDescent="0.25">
      <c r="A69" s="3">
        <v>9</v>
      </c>
      <c r="B69" s="19"/>
      <c r="C69" s="19"/>
      <c r="D69" s="19"/>
      <c r="E69" s="19"/>
      <c r="F69" s="19"/>
      <c r="G69" s="19"/>
      <c r="H69" s="19"/>
      <c r="I69" s="19">
        <v>1</v>
      </c>
      <c r="J69" s="3">
        <f t="shared" si="7"/>
        <v>4480</v>
      </c>
      <c r="K69" s="3">
        <f t="shared" si="8"/>
        <v>5600</v>
      </c>
      <c r="L69" s="4">
        <f t="shared" si="9"/>
        <v>25.454545454545453</v>
      </c>
      <c r="M69" s="3">
        <f t="shared" si="10"/>
        <v>32</v>
      </c>
      <c r="N69" s="19">
        <v>4</v>
      </c>
      <c r="O69" s="19" t="s">
        <v>24</v>
      </c>
      <c r="P69" s="5" t="str">
        <f t="shared" si="11"/>
        <v>Chuveiro elétrico</v>
      </c>
      <c r="U69" s="71" t="s">
        <v>135</v>
      </c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</row>
    <row r="70" spans="1:34" x14ac:dyDescent="0.25">
      <c r="A70" s="3" t="s">
        <v>14</v>
      </c>
      <c r="B70" s="19"/>
      <c r="C70" s="19"/>
      <c r="D70" s="19"/>
      <c r="E70" s="19"/>
      <c r="F70" s="19"/>
      <c r="G70" s="19"/>
      <c r="H70" s="19"/>
      <c r="I70" s="19"/>
      <c r="J70" s="3">
        <f t="shared" si="7"/>
        <v>0</v>
      </c>
      <c r="K70" s="3">
        <f t="shared" si="8"/>
        <v>0</v>
      </c>
      <c r="L70" s="4">
        <f t="shared" si="9"/>
        <v>0</v>
      </c>
      <c r="M70" s="3">
        <f t="shared" si="10"/>
        <v>10</v>
      </c>
      <c r="N70" s="19"/>
      <c r="O70" s="19"/>
      <c r="P70" s="5">
        <f t="shared" si="11"/>
        <v>0</v>
      </c>
    </row>
    <row r="71" spans="1:34" x14ac:dyDescent="0.25">
      <c r="A71" s="3" t="s">
        <v>14</v>
      </c>
      <c r="B71" s="19"/>
      <c r="C71" s="19"/>
      <c r="D71" s="19"/>
      <c r="E71" s="19"/>
      <c r="F71" s="19"/>
      <c r="G71" s="19"/>
      <c r="H71" s="19"/>
      <c r="I71" s="19"/>
      <c r="J71" s="3">
        <f t="shared" si="7"/>
        <v>0</v>
      </c>
      <c r="K71" s="3">
        <f t="shared" si="8"/>
        <v>0</v>
      </c>
      <c r="L71" s="4">
        <f t="shared" si="9"/>
        <v>0</v>
      </c>
      <c r="M71" s="3">
        <f t="shared" si="10"/>
        <v>10</v>
      </c>
      <c r="N71" s="19"/>
      <c r="O71" s="19"/>
      <c r="P71" s="5">
        <f t="shared" si="11"/>
        <v>0</v>
      </c>
    </row>
    <row r="72" spans="1:34" x14ac:dyDescent="0.25">
      <c r="A72" s="3" t="s">
        <v>14</v>
      </c>
      <c r="B72" s="19"/>
      <c r="C72" s="19"/>
      <c r="D72" s="19"/>
      <c r="E72" s="19"/>
      <c r="F72" s="19"/>
      <c r="G72" s="19"/>
      <c r="H72" s="19"/>
      <c r="I72" s="19"/>
      <c r="J72" s="3">
        <f t="shared" si="7"/>
        <v>0</v>
      </c>
      <c r="K72" s="3">
        <f t="shared" si="8"/>
        <v>0</v>
      </c>
      <c r="L72" s="4">
        <f t="shared" si="9"/>
        <v>0</v>
      </c>
      <c r="M72" s="3">
        <f t="shared" si="10"/>
        <v>10</v>
      </c>
      <c r="N72" s="19"/>
      <c r="O72" s="19"/>
      <c r="P72" s="5">
        <f t="shared" si="11"/>
        <v>0</v>
      </c>
    </row>
    <row r="73" spans="1:34" x14ac:dyDescent="0.25">
      <c r="A73" s="3" t="s">
        <v>14</v>
      </c>
      <c r="B73" s="19"/>
      <c r="C73" s="19"/>
      <c r="D73" s="19"/>
      <c r="E73" s="19"/>
      <c r="F73" s="19"/>
      <c r="G73" s="19"/>
      <c r="H73" s="19"/>
      <c r="I73" s="19"/>
      <c r="J73" s="3">
        <f t="shared" si="7"/>
        <v>0</v>
      </c>
      <c r="K73" s="3">
        <f t="shared" si="8"/>
        <v>0</v>
      </c>
      <c r="L73" s="4">
        <f t="shared" si="9"/>
        <v>0</v>
      </c>
      <c r="M73" s="3">
        <f t="shared" si="10"/>
        <v>10</v>
      </c>
      <c r="N73" s="19"/>
      <c r="O73" s="19"/>
      <c r="P73" s="5">
        <f t="shared" si="11"/>
        <v>0</v>
      </c>
    </row>
    <row r="74" spans="1:34" x14ac:dyDescent="0.25">
      <c r="A74" s="1" t="s">
        <v>80</v>
      </c>
      <c r="B74" s="19"/>
      <c r="C74" s="19"/>
      <c r="D74" s="19"/>
      <c r="E74" s="19"/>
      <c r="F74" s="19"/>
      <c r="G74" s="19"/>
      <c r="H74" s="19"/>
      <c r="I74" s="19"/>
      <c r="J74" s="6">
        <f>SUM(J61:J73)</f>
        <v>22000</v>
      </c>
      <c r="K74" s="6"/>
      <c r="L74" s="4">
        <f>AD66</f>
        <v>39.961279973449123</v>
      </c>
      <c r="M74" s="3" t="str">
        <f>IF(L74&lt;=10,"10",IF(L74&lt;=16,"16",IF(L74&lt;=20,"20",IF(L74&lt;=25,"25",IF(L74&lt;=32,"32",IF(L74&lt;=40,"40",IF(L74&lt;=50,"50",IF(L74&lt;=63,"63","70"))))))))</f>
        <v>40</v>
      </c>
      <c r="N74" s="19">
        <v>10</v>
      </c>
      <c r="O74" s="3"/>
      <c r="P74" s="5"/>
    </row>
    <row r="75" spans="1:34" x14ac:dyDescent="0.25">
      <c r="A75" s="113" t="s">
        <v>138</v>
      </c>
      <c r="B75" s="114"/>
      <c r="C75" s="114"/>
      <c r="D75" s="114"/>
      <c r="E75" s="114"/>
      <c r="F75" s="114"/>
      <c r="G75" s="114"/>
    </row>
    <row r="78" spans="1:34" ht="15.75" x14ac:dyDescent="0.25">
      <c r="A78" s="72" t="s">
        <v>137</v>
      </c>
      <c r="B78" s="73"/>
      <c r="C78" s="73"/>
      <c r="D78" s="73"/>
      <c r="E78" s="73"/>
      <c r="F78" s="73"/>
      <c r="G78" s="74"/>
      <c r="H78" s="37"/>
    </row>
  </sheetData>
  <mergeCells count="63">
    <mergeCell ref="E39:H39"/>
    <mergeCell ref="A75:G75"/>
    <mergeCell ref="M9:P9"/>
    <mergeCell ref="M11:P11"/>
    <mergeCell ref="M18:P18"/>
    <mergeCell ref="A38:B38"/>
    <mergeCell ref="A59:A60"/>
    <mergeCell ref="B59:D59"/>
    <mergeCell ref="E59:I59"/>
    <mergeCell ref="J59:J60"/>
    <mergeCell ref="K59:K60"/>
    <mergeCell ref="L59:L60"/>
    <mergeCell ref="M59:M60"/>
    <mergeCell ref="N59:N60"/>
    <mergeCell ref="O59:O60"/>
    <mergeCell ref="P59:P60"/>
    <mergeCell ref="E38:H38"/>
    <mergeCell ref="U11:V11"/>
    <mergeCell ref="U12:Y16"/>
    <mergeCell ref="A34:B34"/>
    <mergeCell ref="U30:AA30"/>
    <mergeCell ref="U32:AA32"/>
    <mergeCell ref="A6:K6"/>
    <mergeCell ref="A7:A9"/>
    <mergeCell ref="B7:C7"/>
    <mergeCell ref="D7:E7"/>
    <mergeCell ref="I7:K7"/>
    <mergeCell ref="B8:B9"/>
    <mergeCell ref="C8:C9"/>
    <mergeCell ref="D8:D9"/>
    <mergeCell ref="E8:E9"/>
    <mergeCell ref="F7:H7"/>
    <mergeCell ref="F8:G8"/>
    <mergeCell ref="H8:H9"/>
    <mergeCell ref="I8:I9"/>
    <mergeCell ref="J8:J9"/>
    <mergeCell ref="K8:K9"/>
    <mergeCell ref="AB53:AH53"/>
    <mergeCell ref="U38:AA38"/>
    <mergeCell ref="U43:AA43"/>
    <mergeCell ref="U48:AA48"/>
    <mergeCell ref="U53:AA53"/>
    <mergeCell ref="N46:N47"/>
    <mergeCell ref="O46:O47"/>
    <mergeCell ref="P46:P47"/>
    <mergeCell ref="AB43:AH43"/>
    <mergeCell ref="AB48:AH48"/>
    <mergeCell ref="A1:AK1"/>
    <mergeCell ref="AB58:AG58"/>
    <mergeCell ref="U28:AH29"/>
    <mergeCell ref="A58:P58"/>
    <mergeCell ref="AB32:AH32"/>
    <mergeCell ref="AB38:AH38"/>
    <mergeCell ref="U58:Z58"/>
    <mergeCell ref="AB30:AH30"/>
    <mergeCell ref="A45:P45"/>
    <mergeCell ref="A46:A47"/>
    <mergeCell ref="B46:D46"/>
    <mergeCell ref="E46:I46"/>
    <mergeCell ref="J46:J47"/>
    <mergeCell ref="K46:K47"/>
    <mergeCell ref="L46:L47"/>
    <mergeCell ref="M46:M4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="70" zoomScaleNormal="70" workbookViewId="0">
      <selection activeCell="N31" sqref="N3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zoomScale="145" zoomScaleNormal="145" workbookViewId="0">
      <selection activeCell="L18" sqref="L18"/>
    </sheetView>
  </sheetViews>
  <sheetFormatPr defaultRowHeight="15" x14ac:dyDescent="0.25"/>
  <cols>
    <col min="4" max="4" width="14.140625" customWidth="1"/>
    <col min="7" max="7" width="10.28515625" customWidth="1"/>
    <col min="8" max="8" width="8.28515625" bestFit="1" customWidth="1"/>
  </cols>
  <sheetData>
    <row r="1" spans="1:9" x14ac:dyDescent="0.25">
      <c r="A1" s="120" t="s">
        <v>55</v>
      </c>
      <c r="B1" s="120"/>
      <c r="C1" s="120"/>
      <c r="D1" s="120"/>
      <c r="E1" s="120"/>
      <c r="F1" s="120"/>
      <c r="G1" s="120"/>
      <c r="H1" s="120"/>
      <c r="I1" s="120"/>
    </row>
    <row r="2" spans="1:9" x14ac:dyDescent="0.25">
      <c r="A2" s="121" t="s">
        <v>98</v>
      </c>
      <c r="B2" s="122"/>
      <c r="C2" s="122"/>
      <c r="D2" s="122"/>
      <c r="E2" s="122"/>
      <c r="F2" s="122"/>
      <c r="G2" s="122"/>
      <c r="H2" s="122"/>
      <c r="I2" s="123"/>
    </row>
    <row r="3" spans="1:9" ht="60" x14ac:dyDescent="0.25">
      <c r="A3" s="3" t="s">
        <v>0</v>
      </c>
      <c r="B3" s="5" t="s">
        <v>56</v>
      </c>
      <c r="C3" s="5" t="s">
        <v>53</v>
      </c>
      <c r="D3" s="5" t="s">
        <v>49</v>
      </c>
      <c r="E3" s="3" t="s">
        <v>50</v>
      </c>
      <c r="F3" s="3" t="s">
        <v>51</v>
      </c>
      <c r="G3" s="5" t="s">
        <v>48</v>
      </c>
      <c r="H3" s="5" t="s">
        <v>52</v>
      </c>
      <c r="I3" s="5" t="s">
        <v>54</v>
      </c>
    </row>
    <row r="4" spans="1:9" x14ac:dyDescent="0.25">
      <c r="A4" s="3">
        <v>1</v>
      </c>
      <c r="B4" s="3" t="e">
        <f>#REF!</f>
        <v>#REF!</v>
      </c>
      <c r="C4" s="52">
        <v>220</v>
      </c>
      <c r="D4" s="3">
        <v>3</v>
      </c>
      <c r="E4" s="3">
        <v>0.7</v>
      </c>
      <c r="F4" s="52">
        <v>1</v>
      </c>
      <c r="G4" s="4" t="e">
        <f>#REF!</f>
        <v>#REF!</v>
      </c>
      <c r="H4" s="4" t="e">
        <f>G4/($F$4*E4)</f>
        <v>#REF!</v>
      </c>
      <c r="I4" s="3">
        <v>1.5</v>
      </c>
    </row>
    <row r="5" spans="1:9" x14ac:dyDescent="0.25">
      <c r="A5" s="3">
        <v>2</v>
      </c>
      <c r="B5" s="3" t="e">
        <f>#REF!</f>
        <v>#REF!</v>
      </c>
      <c r="C5" s="52">
        <v>220</v>
      </c>
      <c r="D5" s="3">
        <v>3</v>
      </c>
      <c r="E5" s="3">
        <v>0.7</v>
      </c>
      <c r="F5" s="52">
        <v>1</v>
      </c>
      <c r="G5" s="4" t="e">
        <f>#REF!</f>
        <v>#REF!</v>
      </c>
      <c r="H5" s="4" t="e">
        <f>G5/($F$4*E5)</f>
        <v>#REF!</v>
      </c>
      <c r="I5" s="3">
        <v>2.5</v>
      </c>
    </row>
    <row r="6" spans="1:9" x14ac:dyDescent="0.25">
      <c r="A6" s="3">
        <v>3</v>
      </c>
      <c r="B6" s="3" t="e">
        <f>#REF!</f>
        <v>#REF!</v>
      </c>
      <c r="C6" s="52">
        <v>220</v>
      </c>
      <c r="D6" s="3">
        <v>2</v>
      </c>
      <c r="E6" s="3">
        <v>0.8</v>
      </c>
      <c r="F6" s="52">
        <v>1</v>
      </c>
      <c r="G6" s="4" t="e">
        <f>#REF!</f>
        <v>#REF!</v>
      </c>
      <c r="H6" s="4" t="e">
        <f t="shared" ref="H6:H8" si="0">G6/($F$4*E6)</f>
        <v>#REF!</v>
      </c>
      <c r="I6" s="3">
        <v>2.5</v>
      </c>
    </row>
    <row r="7" spans="1:9" x14ac:dyDescent="0.25">
      <c r="A7" s="3">
        <v>4</v>
      </c>
      <c r="B7" s="3" t="e">
        <f>#REF!</f>
        <v>#REF!</v>
      </c>
      <c r="C7" s="52">
        <v>220</v>
      </c>
      <c r="D7" s="3">
        <v>2</v>
      </c>
      <c r="E7" s="3">
        <v>0.8</v>
      </c>
      <c r="F7" s="52">
        <v>1</v>
      </c>
      <c r="G7" s="4" t="e">
        <f>#REF!</f>
        <v>#REF!</v>
      </c>
      <c r="H7" s="4" t="e">
        <f t="shared" si="0"/>
        <v>#REF!</v>
      </c>
      <c r="I7" s="3">
        <v>2.5</v>
      </c>
    </row>
    <row r="8" spans="1:9" x14ac:dyDescent="0.25">
      <c r="A8" s="3">
        <v>5</v>
      </c>
      <c r="B8" s="3" t="e">
        <f>#REF!</f>
        <v>#REF!</v>
      </c>
      <c r="C8" s="52">
        <v>220</v>
      </c>
      <c r="D8" s="3">
        <v>1</v>
      </c>
      <c r="E8" s="3">
        <v>1</v>
      </c>
      <c r="F8" s="52">
        <v>1</v>
      </c>
      <c r="G8" s="4" t="e">
        <f>#REF!</f>
        <v>#REF!</v>
      </c>
      <c r="H8" s="4" t="e">
        <f t="shared" si="0"/>
        <v>#REF!</v>
      </c>
      <c r="I8" s="3">
        <v>2.5</v>
      </c>
    </row>
    <row r="9" spans="1:9" x14ac:dyDescent="0.25">
      <c r="A9" s="3">
        <v>6</v>
      </c>
      <c r="B9" s="3" t="e">
        <f>#REF!</f>
        <v>#REF!</v>
      </c>
      <c r="C9" s="52">
        <v>220</v>
      </c>
      <c r="D9" s="3">
        <v>1</v>
      </c>
      <c r="E9" s="3">
        <v>1</v>
      </c>
      <c r="F9" s="52">
        <v>1</v>
      </c>
      <c r="G9" s="4" t="e">
        <f>#REF!</f>
        <v>#REF!</v>
      </c>
      <c r="H9" s="4" t="e">
        <f>G9/($F$4*E9)</f>
        <v>#REF!</v>
      </c>
      <c r="I9" s="3">
        <v>4</v>
      </c>
    </row>
    <row r="10" spans="1:9" x14ac:dyDescent="0.25">
      <c r="A10" s="1" t="s">
        <v>78</v>
      </c>
      <c r="B10" s="3" t="s">
        <v>3</v>
      </c>
      <c r="C10" s="52">
        <v>220</v>
      </c>
      <c r="D10" s="3">
        <v>1</v>
      </c>
      <c r="E10" s="3">
        <v>1</v>
      </c>
      <c r="F10" s="52">
        <v>1</v>
      </c>
      <c r="G10" s="4">
        <v>63</v>
      </c>
      <c r="H10" s="4">
        <f>G10/($F$4*E10)</f>
        <v>63</v>
      </c>
      <c r="I10" s="3">
        <v>16</v>
      </c>
    </row>
    <row r="11" spans="1:9" x14ac:dyDescent="0.25">
      <c r="A11" s="121" t="s">
        <v>99</v>
      </c>
      <c r="B11" s="122"/>
      <c r="C11" s="122"/>
      <c r="D11" s="122"/>
      <c r="E11" s="122"/>
      <c r="F11" s="122"/>
      <c r="G11" s="122"/>
      <c r="H11" s="122"/>
      <c r="I11" s="123"/>
    </row>
    <row r="12" spans="1:9" ht="60" x14ac:dyDescent="0.25">
      <c r="A12" s="3" t="s">
        <v>0</v>
      </c>
      <c r="B12" s="5" t="s">
        <v>56</v>
      </c>
      <c r="C12" s="5" t="s">
        <v>53</v>
      </c>
      <c r="D12" s="5" t="s">
        <v>49</v>
      </c>
      <c r="E12" s="3" t="s">
        <v>50</v>
      </c>
      <c r="F12" s="3" t="s">
        <v>51</v>
      </c>
      <c r="G12" s="5" t="s">
        <v>48</v>
      </c>
      <c r="H12" s="5" t="s">
        <v>52</v>
      </c>
      <c r="I12" s="5" t="s">
        <v>54</v>
      </c>
    </row>
    <row r="13" spans="1:9" x14ac:dyDescent="0.25">
      <c r="A13" s="3">
        <v>1</v>
      </c>
      <c r="B13" s="3" t="e">
        <f>#REF!</f>
        <v>#REF!</v>
      </c>
      <c r="C13" s="52">
        <v>220</v>
      </c>
      <c r="D13" s="3">
        <v>3</v>
      </c>
      <c r="E13" s="3">
        <v>0.7</v>
      </c>
      <c r="F13" s="52">
        <v>1</v>
      </c>
      <c r="G13" s="4" t="e">
        <f>#REF!</f>
        <v>#REF!</v>
      </c>
      <c r="H13" s="4" t="e">
        <f>G13/($F$4*E13)</f>
        <v>#REF!</v>
      </c>
      <c r="I13" s="3">
        <v>1.5</v>
      </c>
    </row>
    <row r="14" spans="1:9" x14ac:dyDescent="0.25">
      <c r="A14" s="3">
        <v>2</v>
      </c>
      <c r="B14" s="3" t="e">
        <f>#REF!</f>
        <v>#REF!</v>
      </c>
      <c r="C14" s="52">
        <v>220</v>
      </c>
      <c r="D14" s="3">
        <v>3</v>
      </c>
      <c r="E14" s="3">
        <v>0.7</v>
      </c>
      <c r="F14" s="52">
        <v>1</v>
      </c>
      <c r="G14" s="4" t="e">
        <f>#REF!</f>
        <v>#REF!</v>
      </c>
      <c r="H14" s="4" t="e">
        <f>G14/($F$4*E14)</f>
        <v>#REF!</v>
      </c>
      <c r="I14" s="3">
        <v>2.5</v>
      </c>
    </row>
    <row r="15" spans="1:9" x14ac:dyDescent="0.25">
      <c r="A15" s="3">
        <v>3</v>
      </c>
      <c r="B15" s="3" t="e">
        <f>#REF!</f>
        <v>#REF!</v>
      </c>
      <c r="C15" s="52">
        <v>220</v>
      </c>
      <c r="D15" s="3">
        <v>3</v>
      </c>
      <c r="E15" s="3">
        <v>0.7</v>
      </c>
      <c r="F15" s="52">
        <v>1</v>
      </c>
      <c r="G15" s="4" t="e">
        <f>#REF!</f>
        <v>#REF!</v>
      </c>
      <c r="H15" s="4" t="e">
        <f t="shared" ref="H15:H21" si="1">G15/($F$4*E15)</f>
        <v>#REF!</v>
      </c>
      <c r="I15" s="3">
        <v>2.5</v>
      </c>
    </row>
    <row r="16" spans="1:9" x14ac:dyDescent="0.25">
      <c r="A16" s="3">
        <v>4</v>
      </c>
      <c r="B16" s="3" t="e">
        <f>#REF!</f>
        <v>#REF!</v>
      </c>
      <c r="C16" s="52">
        <v>220</v>
      </c>
      <c r="D16" s="3">
        <v>2</v>
      </c>
      <c r="E16" s="3">
        <v>0.8</v>
      </c>
      <c r="F16" s="52">
        <v>1</v>
      </c>
      <c r="G16" s="4" t="e">
        <f>#REF!</f>
        <v>#REF!</v>
      </c>
      <c r="H16" s="4" t="e">
        <f t="shared" si="1"/>
        <v>#REF!</v>
      </c>
      <c r="I16" s="3">
        <v>2.5</v>
      </c>
    </row>
    <row r="17" spans="1:9" x14ac:dyDescent="0.25">
      <c r="A17" s="3">
        <v>5</v>
      </c>
      <c r="B17" s="3" t="e">
        <f>#REF!</f>
        <v>#REF!</v>
      </c>
      <c r="C17" s="52">
        <v>220</v>
      </c>
      <c r="D17" s="3">
        <v>2</v>
      </c>
      <c r="E17" s="3">
        <v>0.8</v>
      </c>
      <c r="F17" s="52">
        <v>1</v>
      </c>
      <c r="G17" s="4" t="e">
        <f>#REF!</f>
        <v>#REF!</v>
      </c>
      <c r="H17" s="4" t="e">
        <f t="shared" si="1"/>
        <v>#REF!</v>
      </c>
      <c r="I17" s="3">
        <v>2.5</v>
      </c>
    </row>
    <row r="18" spans="1:9" x14ac:dyDescent="0.25">
      <c r="A18" s="3">
        <v>6</v>
      </c>
      <c r="B18" s="3" t="e">
        <f>#REF!</f>
        <v>#REF!</v>
      </c>
      <c r="C18" s="52">
        <v>220</v>
      </c>
      <c r="D18" s="3">
        <v>2</v>
      </c>
      <c r="E18" s="3">
        <v>0.8</v>
      </c>
      <c r="F18" s="52">
        <v>1</v>
      </c>
      <c r="G18" s="4" t="e">
        <f>#REF!</f>
        <v>#REF!</v>
      </c>
      <c r="H18" s="4" t="e">
        <f t="shared" si="1"/>
        <v>#REF!</v>
      </c>
      <c r="I18" s="3">
        <v>2.5</v>
      </c>
    </row>
    <row r="19" spans="1:9" x14ac:dyDescent="0.25">
      <c r="A19" s="3">
        <v>7</v>
      </c>
      <c r="B19" s="3" t="e">
        <f>#REF!</f>
        <v>#REF!</v>
      </c>
      <c r="C19" s="52">
        <v>220</v>
      </c>
      <c r="D19" s="3">
        <v>1</v>
      </c>
      <c r="E19" s="3">
        <v>1</v>
      </c>
      <c r="F19" s="52">
        <v>1</v>
      </c>
      <c r="G19" s="4" t="e">
        <f>#REF!</f>
        <v>#REF!</v>
      </c>
      <c r="H19" s="4" t="e">
        <f t="shared" si="1"/>
        <v>#REF!</v>
      </c>
      <c r="I19" s="3">
        <v>4</v>
      </c>
    </row>
    <row r="20" spans="1:9" x14ac:dyDescent="0.25">
      <c r="A20" s="3">
        <v>8</v>
      </c>
      <c r="B20" s="3" t="e">
        <f>#REF!</f>
        <v>#REF!</v>
      </c>
      <c r="C20" s="52">
        <v>220</v>
      </c>
      <c r="D20" s="3">
        <v>1</v>
      </c>
      <c r="E20" s="3">
        <v>1</v>
      </c>
      <c r="F20" s="52">
        <v>1</v>
      </c>
      <c r="G20" s="4" t="e">
        <f>#REF!</f>
        <v>#REF!</v>
      </c>
      <c r="H20" s="4" t="e">
        <f t="shared" si="1"/>
        <v>#REF!</v>
      </c>
      <c r="I20" s="3">
        <v>4</v>
      </c>
    </row>
    <row r="21" spans="1:9" x14ac:dyDescent="0.25">
      <c r="A21" s="3">
        <v>9</v>
      </c>
      <c r="B21" s="3" t="e">
        <f>#REF!</f>
        <v>#REF!</v>
      </c>
      <c r="C21" s="52">
        <v>220</v>
      </c>
      <c r="D21" s="3">
        <v>1</v>
      </c>
      <c r="E21" s="3">
        <v>1</v>
      </c>
      <c r="F21" s="52">
        <v>1</v>
      </c>
      <c r="G21" s="4" t="e">
        <f>#REF!</f>
        <v>#REF!</v>
      </c>
      <c r="H21" s="4" t="e">
        <f t="shared" si="1"/>
        <v>#REF!</v>
      </c>
      <c r="I21" s="3">
        <v>4</v>
      </c>
    </row>
    <row r="22" spans="1:9" x14ac:dyDescent="0.25">
      <c r="A22" s="1" t="s">
        <v>78</v>
      </c>
      <c r="B22" s="3" t="s">
        <v>3</v>
      </c>
      <c r="C22" s="53">
        <v>220</v>
      </c>
      <c r="D22" s="3">
        <v>1</v>
      </c>
      <c r="E22" s="3">
        <v>1</v>
      </c>
      <c r="F22" s="53">
        <v>1</v>
      </c>
      <c r="G22" s="4">
        <v>50</v>
      </c>
      <c r="H22" s="4">
        <v>50</v>
      </c>
      <c r="I22" s="3">
        <v>10</v>
      </c>
    </row>
  </sheetData>
  <mergeCells count="3">
    <mergeCell ref="A1:I1"/>
    <mergeCell ref="A2:I2"/>
    <mergeCell ref="A11:I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CALCULO DA POTÊNCIA</vt:lpstr>
      <vt:lpstr>TABELAS </vt:lpstr>
      <vt:lpstr>DIMENSIONAMENTO DOS CONDUTORES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Usuário do Windows</cp:lastModifiedBy>
  <dcterms:created xsi:type="dcterms:W3CDTF">2017-11-20T00:32:14Z</dcterms:created>
  <dcterms:modified xsi:type="dcterms:W3CDTF">2019-04-30T12:02:31Z</dcterms:modified>
</cp:coreProperties>
</file>